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Špela\PROJEKTI\OBČINA RIBNICA\JN_MLADI ZA POVEZANO SKUPNOST\"/>
    </mc:Choice>
  </mc:AlternateContent>
  <xr:revisionPtr revIDLastSave="0" documentId="13_ncr:1_{A2EA92BA-E28D-4B80-9BB0-690E1D437845}" xr6:coauthVersionLast="47" xr6:coauthVersionMax="47" xr10:uidLastSave="{00000000-0000-0000-0000-000000000000}"/>
  <bookViews>
    <workbookView xWindow="-120" yWindow="-120" windowWidth="29040" windowHeight="15720" tabRatio="939" activeTab="1" xr2:uid="{00000000-000D-0000-FFFF-FFFF00000000}"/>
  </bookViews>
  <sheets>
    <sheet name="Rekapitulacija" sheetId="2" r:id="rId1"/>
    <sheet name="A|Rušitvena dela" sheetId="6" r:id="rId2"/>
    <sheet name="B| Razna obrtniška dela" sheetId="7" r:id="rId3"/>
    <sheet name="B|Slikopleskarska dela" sheetId="45" r:id="rId4"/>
    <sheet name="C|Elektroinstalacije" sheetId="36" r:id="rId5"/>
    <sheet name="D|Strojne instalacije" sheetId="51" r:id="rId6"/>
  </sheets>
  <definedNames>
    <definedName name="Dvigalo" localSheetId="4">#REF!</definedName>
    <definedName name="Dvigalo">#REF!</definedName>
    <definedName name="Dvigalo1" localSheetId="4">#REF!</definedName>
    <definedName name="Dvigalo1">#REF!</definedName>
    <definedName name="Excel_BuiltIn_Print_Area_1">#REF!</definedName>
    <definedName name="Excel_BuiltIn_Print_Area_3_1" localSheetId="1">'A|Rušitvena dela'!$A$1:$F$28</definedName>
    <definedName name="Excel_BuiltIn_Print_Area_3_1" localSheetId="2">'B| Razna obrtniška dela'!$A$1:$F$4</definedName>
    <definedName name="Excel_BuiltIn_Print_Area_3_1" localSheetId="4">'C|Elektroinstalacije'!$A$1:$F$4</definedName>
    <definedName name="Excel_BuiltIn_Print_Area_3_1">#REF!</definedName>
    <definedName name="Excel_BuiltIn_Print_Area_3_1_1" localSheetId="1">'A|Rušitvena dela'!#REF!</definedName>
    <definedName name="Excel_BuiltIn_Print_Area_3_1_1" localSheetId="2">'B| Razna obrtniška dela'!#REF!</definedName>
    <definedName name="Excel_BuiltIn_Print_Area_3_1_1" localSheetId="4">'C|Elektroinstalacije'!#REF!</definedName>
    <definedName name="Excel_BuiltIn_Print_Area_3_1_1">#REF!</definedName>
    <definedName name="Excel_BuiltIn_Print_Area_3_1_1_1" localSheetId="1">'A|Rušitvena dela'!#REF!</definedName>
    <definedName name="Excel_BuiltIn_Print_Area_3_1_1_1" localSheetId="2">'B| Razna obrtniška dela'!#REF!</definedName>
    <definedName name="Excel_BuiltIn_Print_Area_3_1_1_1" localSheetId="4">'C|Elektroinstalacije'!#REF!</definedName>
    <definedName name="Excel_BuiltIn_Print_Area_3_1_1_1">#REF!</definedName>
    <definedName name="Excel_BuiltIn_Print_Area_4">#REF!</definedName>
    <definedName name="Excel_BuiltIn_Print_Area_5">#REF!</definedName>
    <definedName name="ka">#REF!</definedName>
    <definedName name="_xlnm.Print_Area" localSheetId="1">'A|Rušitvena dela'!$A$1:$F$27</definedName>
    <definedName name="_xlnm.Print_Area" localSheetId="2">'B| Razna obrtniška dela'!$A$1:$F$31</definedName>
    <definedName name="_xlnm.Print_Area" localSheetId="4">'C|Elektroinstalacije'!$A$1:$F$10</definedName>
    <definedName name="_xlnm.Print_Area" localSheetId="0">Rekapitulacija!$A$1:$I$33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6" l="1"/>
  <c r="F29" i="7"/>
  <c r="F22" i="51"/>
  <c r="F20" i="51"/>
  <c r="F18" i="51"/>
  <c r="F10" i="51"/>
  <c r="F24" i="51" s="1"/>
  <c r="F20" i="6"/>
  <c r="F22" i="6"/>
  <c r="F25" i="6"/>
  <c r="F22" i="7"/>
  <c r="F10" i="7"/>
  <c r="F24" i="7"/>
  <c r="F19" i="7"/>
  <c r="F13" i="7"/>
  <c r="F16" i="7"/>
  <c r="F6" i="7"/>
  <c r="F10" i="6"/>
  <c r="F19" i="6"/>
  <c r="F21" i="45"/>
  <c r="B20" i="2"/>
  <c r="A20" i="2"/>
  <c r="F19" i="45"/>
  <c r="F25" i="45" s="1"/>
  <c r="I20" i="2" s="1"/>
  <c r="F5" i="36"/>
  <c r="F7" i="36"/>
  <c r="F26" i="7"/>
  <c r="F8" i="7"/>
  <c r="F6" i="6"/>
  <c r="F16" i="6"/>
  <c r="F8" i="6"/>
  <c r="A14" i="2"/>
  <c r="B14" i="2"/>
  <c r="F10" i="36" l="1"/>
  <c r="I23" i="2" s="1"/>
  <c r="I25" i="2"/>
  <c r="F31" i="7"/>
  <c r="I19" i="2" s="1"/>
  <c r="I21" i="2" s="1"/>
  <c r="F27" i="6"/>
  <c r="I14" i="2" s="1"/>
  <c r="I15" i="2" s="1"/>
  <c r="I28" i="2" l="1"/>
  <c r="I29" i="2" s="1"/>
  <c r="I31" i="2" s="1"/>
</calcChain>
</file>

<file path=xl/sharedStrings.xml><?xml version="1.0" encoding="utf-8"?>
<sst xmlns="http://schemas.openxmlformats.org/spreadsheetml/2006/main" count="178" uniqueCount="115">
  <si>
    <t>Objekt:</t>
  </si>
  <si>
    <t>Za gradnjo:</t>
  </si>
  <si>
    <t xml:space="preserve">REKAPITULACIJA </t>
  </si>
  <si>
    <t>A./</t>
  </si>
  <si>
    <t>GRADBENA DELA</t>
  </si>
  <si>
    <t>SKUPAJ GRADBENA DELA</t>
  </si>
  <si>
    <t xml:space="preserve">B./ </t>
  </si>
  <si>
    <t>OBRTNIŠKA DELA</t>
  </si>
  <si>
    <t>SKUPAJ OBRTNIŠKA DELA</t>
  </si>
  <si>
    <t>Opis del</t>
  </si>
  <si>
    <t>EM</t>
  </si>
  <si>
    <t>Količina</t>
  </si>
  <si>
    <t>Cena/EM</t>
  </si>
  <si>
    <t>Skupaj</t>
  </si>
  <si>
    <t>kos</t>
  </si>
  <si>
    <t>DDV</t>
  </si>
  <si>
    <t>Investitor:</t>
  </si>
  <si>
    <t>1.</t>
  </si>
  <si>
    <t>2.</t>
  </si>
  <si>
    <t>3.</t>
  </si>
  <si>
    <t>6.</t>
  </si>
  <si>
    <t>4.</t>
  </si>
  <si>
    <t>5.</t>
  </si>
  <si>
    <t>7.</t>
  </si>
  <si>
    <t>8.</t>
  </si>
  <si>
    <t>9.</t>
  </si>
  <si>
    <t>10.</t>
  </si>
  <si>
    <t>a.</t>
  </si>
  <si>
    <t>b.</t>
  </si>
  <si>
    <t>c.</t>
  </si>
  <si>
    <t>d.</t>
  </si>
  <si>
    <r>
      <t>m</t>
    </r>
    <r>
      <rPr>
        <vertAlign val="superscript"/>
        <sz val="9"/>
        <rFont val="Calibri"/>
        <family val="2"/>
        <charset val="238"/>
        <scheme val="minor"/>
      </rPr>
      <t>2</t>
    </r>
  </si>
  <si>
    <t>Splošno:</t>
  </si>
  <si>
    <t>Za vse nejasnosti ali variantne rešitve se je obvezno posvetovati s projektantom.</t>
  </si>
  <si>
    <t>e.</t>
  </si>
  <si>
    <t>f.</t>
  </si>
  <si>
    <t>g.</t>
  </si>
  <si>
    <t>h.</t>
  </si>
  <si>
    <r>
      <t xml:space="preserve">Enotne cene morajo vsebovati:
</t>
    </r>
    <r>
      <rPr>
        <sz val="9"/>
        <rFont val="Calibri"/>
        <family val="2"/>
        <charset val="238"/>
        <scheme val="minor"/>
      </rPr>
      <t>- vsa potrebna dokumentacija za začetek del;
 - vsa potrebna pripravljalna in pospravljalna dela
 - pregled in čiščenje podloge, nanos izravnalne mase, kjer je to potrebno.
 - snemanje potrebnih izmer na gradbišču in po načrtih.
 - prenos in obeleževanje višinskih točk na objektu.
 - po potrebi izdelava vzorca in vgradnja le-tega na objektu.
 - ves potrebni material: glavni, pomožni, pritrdilni in vezni material.
 - vse potrebne transporte in prenose.
 - ustrezno začasno skladiščenje na delovišču.
- vsa potrebna pomožna sredstva za montažo in demontažo na objektu.
-uporabo vse potrebne mehanizacije ali drugih delovnih sredstev z vsemi stroški povezanimi s tem.
 - usklajevanje z osnovnim načrtom in posvetovanje s projektantom.
 - vso potrebno delo do končnega izdelka.
- vso potrebno zunanje (tehnolog, laboratorij) in notranje kontrole kakovosti.
 - vsa potrebna dokazovanja kakovosti materiala, pravilnega načina izvedbe in izvedenih del (certifikati uporabljenih materialov, meritve tlačne trdnosti, poročila, itd.).
 - terminsko usklajevanje del z ostalimi izvajalci na objektu.
 - vse potrebne ukrepe za doseganje zahtevane kakovosti in rokov iz potrjenega terminskega plana izvajalca.
 - popravilo morebitne povzročene škode ostalim izvajalcem na gradbišču 
 - čiščenje prostorov, nakladanje in odvoz odpadnega materiala na stalno deponijo.
 - plačilo komunalnega prispevka za stalno deponijo odpadnega materiala.</t>
    </r>
  </si>
  <si>
    <r>
      <t xml:space="preserve">Lahki premični odri na železnih stolicah, višine do 2,00 m, odri za pomoč pri izvajanju obrtniških in inštalaterskih del. 
</t>
    </r>
    <r>
      <rPr>
        <i/>
        <sz val="12"/>
        <rFont val="Arial Narrow"/>
        <family val="2"/>
      </rPr>
      <t>Opomba: tlorisna površina etaž (P+M)</t>
    </r>
  </si>
  <si>
    <t>m2</t>
  </si>
  <si>
    <t>m3</t>
  </si>
  <si>
    <t>m1</t>
  </si>
  <si>
    <t>Storitve kooperanta obsegajo (če ni z medsebojno pogodbo drugače določeno)</t>
  </si>
  <si>
    <t>snemanje vseh potrebnih izmer na objektu pred pričetkom izvajanja del.</t>
  </si>
  <si>
    <t>pregled in čiščenje podloge</t>
  </si>
  <si>
    <t>nanos izravnalne mase, kjer je to zahtevano po opisu posamezne postavke</t>
  </si>
  <si>
    <t>vsa dela na objektu vključno z vsemi dajatvami</t>
  </si>
  <si>
    <t>dobava osnovnega in pomožnega materiala</t>
  </si>
  <si>
    <t>prevoz materiala in orodja na objekt z vsem potrebnim nakladanjem, ekspeditom, razkladanjem in notranjim transportom do mesta vgrajevanja ter polaganje po opisu posamezne postavke.</t>
  </si>
  <si>
    <t>popravila zidov oz. oblog sten poškodovanih ob izvajanju del</t>
  </si>
  <si>
    <t>odstranjevanje preostalega materiala, odnos in odvoz iz gradbišča, končno čiščenje in zavarovanje izvedenih del do predaje in podobno.</t>
  </si>
  <si>
    <t>SLIKOPLESKARSKA DELA</t>
  </si>
  <si>
    <t>Vsa dela morajo biti izvršena po določilih veljavnih normativov in v soglasju s tehničnimi predpisi za izvajanje  del.</t>
  </si>
  <si>
    <t>SKUPAJ SLIKOPLESKARSKA DELA</t>
  </si>
  <si>
    <t>Slikanje sten;  2x-nim finalnim pleskanjem s poldisperzijsko barvo v tonu po izboru arhitekta, kompletno z vsemi pomožnimi deli, transporti in prenosi materiala do mesta obdelave. Pred finalnim slikanjem morajo biti vse površine ravne in gladke.</t>
  </si>
  <si>
    <t>C./</t>
  </si>
  <si>
    <t>RUŠITVENA DELA</t>
  </si>
  <si>
    <t>Ročno rušenje keramika na stopniču  z ročnim prenosom na gradbiščno deponijo</t>
  </si>
  <si>
    <t>Demontaža stopniščne ograje s prenosom ruševin na gradbiščno deponijo</t>
  </si>
  <si>
    <t>Demontaža stropa dvorane komplet z obstoječo izolacijo in ročnim spravilom ruševin n deponijo</t>
  </si>
  <si>
    <t>Demontaža obstoječi dvokrilnih vrat v dvorano</t>
  </si>
  <si>
    <t>Demontaža obstoječi notranji vrat s prenosom ruševin na gradbiščno deponijo</t>
  </si>
  <si>
    <t>Dobava in polaganje talne keramike komplet z nizkostensko obrobo z vsemi preddeli in prenosi</t>
  </si>
  <si>
    <t>Dobava in polaganje stenske keramike komplet  z vsemi preddeli in prenosi</t>
  </si>
  <si>
    <t>Kitanje vseh vertikalnih in horizontalnih stikov keramike s silikonom</t>
  </si>
  <si>
    <r>
      <t>Izdelava, dobava in montaža enokrilnih notranjih lesenih vrat z objemnim podbojem. Uporaba lesa in izgled po izboru projektanta in investitorja. Vključno z vsem okovjem, pritrdilnim in tesnilnim materialom, zaključnimi letvicami in kljuko ter ključavnico po izboru projektanta in investitorja.</t>
    </r>
    <r>
      <rPr>
        <b/>
        <sz val="12"/>
        <rFont val="Arial Narrow"/>
        <family val="2"/>
        <charset val="238"/>
      </rPr>
      <t xml:space="preserve">
</t>
    </r>
    <r>
      <rPr>
        <sz val="12"/>
        <rFont val="Arial Narrow"/>
        <family val="2"/>
        <charset val="238"/>
      </rPr>
      <t xml:space="preserve">
</t>
    </r>
    <r>
      <rPr>
        <b/>
        <sz val="12"/>
        <rFont val="Arial Narrow"/>
        <family val="2"/>
        <charset val="238"/>
      </rPr>
      <t>Obvezno preveriti mere na gradbišču pred izdelavo in vgradnjo stavbnega pohištva.</t>
    </r>
  </si>
  <si>
    <r>
      <t>Izdelava, dobava in montaža dvokrilnih notranjih vrat z objemnim podbojem za dvorano. Vključno z vsem okovjem, pritrdilnim in tesnilnim materialom, zaključnimi letvicami in kljuko ter ključavnico po izboru projektanta in investitorja.</t>
    </r>
    <r>
      <rPr>
        <b/>
        <sz val="12"/>
        <rFont val="Arial Narrow"/>
        <family val="2"/>
        <charset val="238"/>
      </rPr>
      <t xml:space="preserve">
</t>
    </r>
    <r>
      <rPr>
        <sz val="12"/>
        <rFont val="Arial Narrow"/>
        <family val="2"/>
        <charset val="238"/>
      </rPr>
      <t xml:space="preserve">
</t>
    </r>
    <r>
      <rPr>
        <b/>
        <sz val="12"/>
        <rFont val="Arial Narrow"/>
        <family val="2"/>
        <charset val="238"/>
      </rPr>
      <t>Obvezno preveriti mere na gradbišču pred izdelavo in vgradnjo stavbnega pohištva.</t>
    </r>
  </si>
  <si>
    <t>ELEKTROINSTALACIJE</t>
  </si>
  <si>
    <t>Izdelava, dobava in montaža stopniščne ograje po zahtevah investitorja</t>
  </si>
  <si>
    <t xml:space="preserve">Zamenjava obstojčih luči z energetsko učinkovitimi lučmi </t>
  </si>
  <si>
    <t>kompl</t>
  </si>
  <si>
    <t xml:space="preserve">RAZNA OBRTNIŠKA DELA </t>
  </si>
  <si>
    <t xml:space="preserve">ELEKTROINSTALACIJSKA DELA </t>
  </si>
  <si>
    <t>Nakladanje in odvoz ruševin na trajno deponijo s plačilom takse</t>
  </si>
  <si>
    <t>B/I</t>
  </si>
  <si>
    <t>Ročno rušenje talnih in stenski oblog z ročnim prenosom na gradbiščno deponijo</t>
  </si>
  <si>
    <t>Slikanje  stropov:
- slikanje s predhodnim 2x-nim glajenjem vseh površin s poldisperzijskim kitom, brušenjem površin, ter 2x-nim finalnim pleskanjem s poldisperzijsko barvo v tonu po izboru arhitekta, kompletno z vsemi pomožnimi deli, transporti in prenosi materiala do mesta obdelave. Pred finalnim slikanjem morajo biti vse površine ravne in gladke.</t>
  </si>
  <si>
    <t xml:space="preserve">  </t>
  </si>
  <si>
    <t>D./</t>
  </si>
  <si>
    <t>STROJNE INSTALACIJE</t>
  </si>
  <si>
    <t>Demontaža WC školjk, umivanikov in ostale opreme v sanitarijah</t>
  </si>
  <si>
    <t>Dobava in montaža spuščenega knauf stropa komplet s toplotno izolacijo deb 20 cm proti podstrešju</t>
  </si>
  <si>
    <t>nadsvetloba nad vrati cca 1 m x 3 m</t>
  </si>
  <si>
    <t>Kompletno stranišče sestoječe iz:</t>
  </si>
  <si>
    <t xml:space="preserve"> - školjka iz sanitarne</t>
  </si>
  <si>
    <r>
      <t xml:space="preserve">keramike kot npr.: </t>
    </r>
    <r>
      <rPr>
        <b/>
        <sz val="9"/>
        <rFont val="Arial CE"/>
        <charset val="238"/>
      </rPr>
      <t xml:space="preserve">Catalano </t>
    </r>
  </si>
  <si>
    <t xml:space="preserve"> -kotnega ventila DN15 vključno z zidno rozeto in</t>
  </si>
  <si>
    <t xml:space="preserve"> -tesnilne gumi manšete s pritrdilnimi vijaki in pokrivnimi kapami</t>
  </si>
  <si>
    <t xml:space="preserve"> -montažnega in tesnilnega materiala</t>
  </si>
  <si>
    <t>kpl</t>
  </si>
  <si>
    <t>Umivalnik (stranišče):</t>
  </si>
  <si>
    <r>
      <t xml:space="preserve">*umivalnik iz sanitarne keramike kot npr.: </t>
    </r>
    <r>
      <rPr>
        <b/>
        <sz val="9"/>
        <rFont val="Arial CE"/>
        <charset val="238"/>
      </rPr>
      <t>CATALANO  dim.: 60x45c</t>
    </r>
    <r>
      <rPr>
        <sz val="9"/>
        <rFont val="Arial CE"/>
        <family val="2"/>
        <charset val="238"/>
      </rPr>
      <t xml:space="preserve">m </t>
    </r>
  </si>
  <si>
    <r>
      <t xml:space="preserve">* baterija kot npr.: </t>
    </r>
    <r>
      <rPr>
        <sz val="9"/>
        <rFont val="Arial CE"/>
        <charset val="238"/>
      </rPr>
      <t>Grohe po izboru arhitekta</t>
    </r>
  </si>
  <si>
    <t>*kromiran sifon z rozeto</t>
  </si>
  <si>
    <t>*ogledalo pri umivalniku, kompletno z vijaki in  plastičnimi vložki (po izbiri arhitekta)</t>
  </si>
  <si>
    <t>*pritrdilni in tesnilni material</t>
  </si>
  <si>
    <t>Držalo za toaletni papir (po izbiri arhitekta)</t>
  </si>
  <si>
    <t>Ščetka za WC (po izbiri arhitekta)</t>
  </si>
  <si>
    <t>Obdelava nadsvetlobe nad vrati WC v pritličju po suhomontažnim sistemom- knauf</t>
  </si>
  <si>
    <t xml:space="preserve">Dobava in polaganje keramike na stopnišču s protidrsnimi zaključki </t>
  </si>
  <si>
    <t>Demontaža in izdelava elektroinstalacije za dvorano, zunanjo razsvetljavo ter kamere</t>
  </si>
  <si>
    <t>2364 Ribnica na Pohorju</t>
  </si>
  <si>
    <t xml:space="preserve"> Adaptacija</t>
  </si>
  <si>
    <t>SKUPAJ RUŠITVENA DELA</t>
  </si>
  <si>
    <t>SKUPAJ ELEKTROINSTALACIJE</t>
  </si>
  <si>
    <t>SKUPAJ STROJNE INSTALACIJE</t>
  </si>
  <si>
    <t>B./II.</t>
  </si>
  <si>
    <t>B./I</t>
  </si>
  <si>
    <t>A./I.</t>
  </si>
  <si>
    <t>SKUPAJ A+B+C+D+E z DDV</t>
  </si>
  <si>
    <t>SKUPAJ A+B+C+D+E (brez DDV)</t>
  </si>
  <si>
    <t>OBČINA RIBNICA NA POHORJU</t>
  </si>
  <si>
    <t>Ribnica na Pohorju 1</t>
  </si>
  <si>
    <t>GASILSKI DOM Ribnica na Pohorju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</si>
</sst>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\ _€_-;\-* #,##0.00\ _€_-;_-* &quot;-&quot;??\ _€_-;_-@_-"/>
    <numFmt numFmtId="165" formatCode="_-* #,##0.00\ &quot;SIT&quot;_-;\-* #,##0.00\ &quot;SIT&quot;_-;_-* &quot;-&quot;??\ &quot;SIT&quot;_-;_-@_-"/>
    <numFmt numFmtId="166" formatCode="_-* #,##0.00\ _S_I_T_-;\-* #,##0.00\ _S_I_T_-;_-* &quot;-&quot;??\ _S_I_T_-;_-@_-"/>
    <numFmt numFmtId="168" formatCode="#,##0.00\ [$€-1]"/>
    <numFmt numFmtId="169" formatCode="_-* #,##0.00\ [$€-1]_-;\-* #,##0.00\ [$€-1]_-;_-* &quot;-&quot;??\ [$€-1]_-;_-@_-"/>
    <numFmt numFmtId="170" formatCode="_-* #,##0.00\ [$€-424]_-;\-* #,##0.00\ [$€-424]_-;_-* &quot;-&quot;??\ [$€-424]_-;_-@_-"/>
  </numFmts>
  <fonts count="61" x14ac:knownFonts="1"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name val="Arial Narrow"/>
      <family val="2"/>
    </font>
    <font>
      <sz val="11"/>
      <color indexed="8"/>
      <name val="Arial Narrow"/>
      <family val="2"/>
    </font>
    <font>
      <b/>
      <sz val="10"/>
      <color indexed="8"/>
      <name val="Arial Narrow"/>
      <family val="2"/>
    </font>
    <font>
      <b/>
      <sz val="11"/>
      <color indexed="8"/>
      <name val="Arial Narrow"/>
      <family val="2"/>
    </font>
    <font>
      <b/>
      <sz val="16"/>
      <color indexed="8"/>
      <name val="Arial Narrow"/>
      <family val="2"/>
    </font>
    <font>
      <sz val="10"/>
      <color indexed="8"/>
      <name val="Arial Narrow"/>
      <family val="2"/>
    </font>
    <font>
      <sz val="11"/>
      <color indexed="8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b/>
      <sz val="14"/>
      <color indexed="8"/>
      <name val="Arial Narrow"/>
      <family val="2"/>
      <charset val="238"/>
    </font>
    <font>
      <sz val="14"/>
      <color indexed="8"/>
      <name val="Arial Narrow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0"/>
      <name val="Arial CE"/>
      <charset val="238"/>
    </font>
    <font>
      <sz val="11"/>
      <name val="Calibri"/>
      <family val="2"/>
      <charset val="238"/>
    </font>
    <font>
      <b/>
      <sz val="10"/>
      <color indexed="8"/>
      <name val="Arial Narrow"/>
      <family val="2"/>
      <charset val="238"/>
    </font>
    <font>
      <sz val="10"/>
      <name val="Arial"/>
      <family val="2"/>
      <charset val="238"/>
    </font>
    <font>
      <sz val="10"/>
      <name val="Arial CE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0"/>
      <name val="Calibri"/>
      <family val="2"/>
      <charset val="238"/>
    </font>
    <font>
      <sz val="9"/>
      <name val="Courier New CE"/>
      <charset val="238"/>
    </font>
    <font>
      <sz val="5"/>
      <name val="Courier New CE"/>
      <family val="3"/>
      <charset val="238"/>
    </font>
    <font>
      <b/>
      <sz val="10"/>
      <name val="Courier New CE"/>
      <family val="3"/>
      <charset val="238"/>
    </font>
    <font>
      <sz val="9"/>
      <name val="Courier New"/>
      <family val="3"/>
      <charset val="238"/>
    </font>
    <font>
      <u/>
      <sz val="10"/>
      <color indexed="12"/>
      <name val="Trebuchet MS"/>
      <family val="2"/>
    </font>
    <font>
      <sz val="9"/>
      <name val="Arial CE"/>
      <charset val="238"/>
    </font>
    <font>
      <b/>
      <sz val="15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2"/>
      <name val="Courier"/>
      <family val="3"/>
    </font>
    <font>
      <sz val="12"/>
      <color indexed="8"/>
      <name val="Arial Narrow"/>
      <family val="2"/>
    </font>
    <font>
      <b/>
      <sz val="12"/>
      <color indexed="8"/>
      <name val="Arial Narrow"/>
      <family val="2"/>
    </font>
    <font>
      <sz val="12"/>
      <name val="Arial Narrow"/>
      <family val="2"/>
      <charset val="238"/>
    </font>
    <font>
      <sz val="12"/>
      <color indexed="8"/>
      <name val="Arial Narrow"/>
      <family val="2"/>
      <charset val="238"/>
    </font>
    <font>
      <i/>
      <sz val="12"/>
      <name val="Arial Narrow"/>
      <family val="2"/>
    </font>
    <font>
      <b/>
      <sz val="12"/>
      <color indexed="8"/>
      <name val="Arial Narrow"/>
      <family val="2"/>
      <charset val="238"/>
    </font>
    <font>
      <b/>
      <sz val="12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name val="Calibri"/>
      <family val="2"/>
      <charset val="238"/>
    </font>
    <font>
      <sz val="10"/>
      <name val="Calibri"/>
      <family val="2"/>
      <charset val="238"/>
      <scheme val="minor"/>
    </font>
    <font>
      <vertAlign val="superscript"/>
      <sz val="9"/>
      <name val="Calibri"/>
      <family val="2"/>
      <charset val="238"/>
      <scheme val="minor"/>
    </font>
    <font>
      <sz val="12"/>
      <name val="Arial Narrow"/>
      <family val="2"/>
      <charset val="238"/>
    </font>
    <font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1"/>
      <color indexed="8"/>
      <name val="Calibri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9"/>
      <name val="Arial CE"/>
      <charset val="238"/>
    </font>
    <font>
      <b/>
      <sz val="9"/>
      <name val="Arial"/>
      <family val="2"/>
      <charset val="238"/>
    </font>
    <font>
      <b/>
      <sz val="8"/>
      <name val="Arial CE"/>
      <family val="2"/>
      <charset val="238"/>
    </font>
    <font>
      <u/>
      <sz val="11"/>
      <color theme="10"/>
      <name val="Calibri"/>
      <family val="2"/>
      <charset val="238"/>
    </font>
  </fonts>
  <fills count="2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35">
    <xf numFmtId="0" fontId="0" fillId="0" borderId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23" fillId="14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4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4" fontId="44" fillId="17" borderId="0">
      <alignment horizontal="right" wrapText="1"/>
      <protection locked="0"/>
    </xf>
    <xf numFmtId="164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4" fillId="5" borderId="0" applyNumberFormat="0" applyBorder="0" applyAlignment="0" applyProtection="0"/>
    <xf numFmtId="0" fontId="13" fillId="0" borderId="0"/>
    <xf numFmtId="0" fontId="13" fillId="0" borderId="0"/>
    <xf numFmtId="0" fontId="24" fillId="5" borderId="0" applyNumberFormat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5" fillId="8" borderId="1" applyNumberFormat="0" applyAlignment="0" applyProtection="0"/>
    <xf numFmtId="0" fontId="30" fillId="18" borderId="0">
      <protection locked="0"/>
    </xf>
    <xf numFmtId="0" fontId="33" fillId="0" borderId="2" applyNumberFormat="0" applyFill="0" applyAlignment="0" applyProtection="0"/>
    <xf numFmtId="4" fontId="29" fillId="0" borderId="0">
      <alignment horizontal="left" vertical="top"/>
      <protection locked="0"/>
    </xf>
    <xf numFmtId="0" fontId="34" fillId="0" borderId="0" applyNumberFormat="0" applyFill="0" applyBorder="0" applyAlignment="0" applyProtection="0"/>
    <xf numFmtId="0" fontId="4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8" fillId="0" borderId="0"/>
    <xf numFmtId="0" fontId="1" fillId="0" borderId="0"/>
    <xf numFmtId="0" fontId="43" fillId="0" borderId="0"/>
    <xf numFmtId="0" fontId="12" fillId="0" borderId="0"/>
    <xf numFmtId="0" fontId="21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32" fillId="0" borderId="0"/>
    <xf numFmtId="0" fontId="22" fillId="0" borderId="0"/>
    <xf numFmtId="0" fontId="22" fillId="0" borderId="0"/>
    <xf numFmtId="0" fontId="27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45" fillId="0" borderId="0"/>
    <xf numFmtId="0" fontId="19" fillId="0" borderId="0"/>
    <xf numFmtId="0" fontId="44" fillId="0" borderId="0"/>
    <xf numFmtId="0" fontId="13" fillId="0" borderId="0"/>
    <xf numFmtId="0" fontId="13" fillId="0" borderId="0"/>
    <xf numFmtId="166" fontId="35" fillId="0" borderId="0"/>
    <xf numFmtId="0" fontId="27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43" fillId="0" borderId="0" applyFont="0" applyFill="0" applyBorder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ill="0" applyBorder="0" applyAlignment="0" applyProtection="0"/>
    <xf numFmtId="0" fontId="26" fillId="0" borderId="0" applyNumberFormat="0" applyFill="0" applyBorder="0" applyAlignment="0" applyProtection="0"/>
    <xf numFmtId="0" fontId="25" fillId="8" borderId="1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" fontId="28" fillId="0" borderId="0">
      <alignment vertical="top"/>
      <protection hidden="1"/>
    </xf>
    <xf numFmtId="4" fontId="29" fillId="0" borderId="0" applyProtection="0">
      <alignment horizontal="left"/>
      <protection locked="0"/>
    </xf>
    <xf numFmtId="0" fontId="12" fillId="0" borderId="0"/>
    <xf numFmtId="4" fontId="30" fillId="19" borderId="0">
      <alignment horizontal="right"/>
      <protection locked="0"/>
    </xf>
    <xf numFmtId="0" fontId="12" fillId="0" borderId="0"/>
    <xf numFmtId="0" fontId="34" fillId="0" borderId="0" applyNumberFormat="0" applyFill="0" applyBorder="0" applyAlignment="0" applyProtection="0"/>
    <xf numFmtId="4" fontId="29" fillId="0" borderId="0">
      <alignment horizontal="left" vertical="top"/>
      <protection locked="0"/>
    </xf>
    <xf numFmtId="165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4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18" fillId="0" borderId="0"/>
    <xf numFmtId="43" fontId="1" fillId="0" borderId="0" applyFont="0" applyFill="0" applyBorder="0" applyAlignment="0" applyProtection="0"/>
    <xf numFmtId="0" fontId="60" fillId="0" borderId="0" applyNumberFormat="0" applyFill="0" applyBorder="0" applyAlignment="0" applyProtection="0"/>
  </cellStyleXfs>
  <cellXfs count="17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7" fillId="0" borderId="0" xfId="0" applyFont="1"/>
    <xf numFmtId="0" fontId="8" fillId="0" borderId="0" xfId="0" applyFont="1"/>
    <xf numFmtId="0" fontId="5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6" fillId="20" borderId="5" xfId="0" applyFont="1" applyFill="1" applyBorder="1"/>
    <xf numFmtId="0" fontId="3" fillId="20" borderId="4" xfId="0" applyFont="1" applyFill="1" applyBorder="1"/>
    <xf numFmtId="0" fontId="5" fillId="20" borderId="5" xfId="0" applyFont="1" applyFill="1" applyBorder="1"/>
    <xf numFmtId="0" fontId="5" fillId="20" borderId="4" xfId="0" applyFont="1" applyFill="1" applyBorder="1"/>
    <xf numFmtId="0" fontId="5" fillId="0" borderId="4" xfId="0" applyFont="1" applyBorder="1"/>
    <xf numFmtId="0" fontId="9" fillId="0" borderId="6" xfId="0" applyFont="1" applyBorder="1"/>
    <xf numFmtId="0" fontId="9" fillId="0" borderId="7" xfId="0" applyFont="1" applyBorder="1"/>
    <xf numFmtId="0" fontId="5" fillId="0" borderId="8" xfId="0" applyFont="1" applyBorder="1"/>
    <xf numFmtId="0" fontId="8" fillId="0" borderId="9" xfId="0" applyFont="1" applyBorder="1"/>
    <xf numFmtId="0" fontId="10" fillId="20" borderId="10" xfId="0" applyFont="1" applyFill="1" applyBorder="1" applyAlignment="1">
      <alignment vertical="center"/>
    </xf>
    <xf numFmtId="0" fontId="11" fillId="20" borderId="11" xfId="0" applyFont="1" applyFill="1" applyBorder="1" applyAlignment="1">
      <alignment vertical="center"/>
    </xf>
    <xf numFmtId="0" fontId="3" fillId="0" borderId="12" xfId="0" applyFont="1" applyBorder="1"/>
    <xf numFmtId="0" fontId="3" fillId="0" borderId="15" xfId="0" applyFont="1" applyBorder="1"/>
    <xf numFmtId="0" fontId="3" fillId="0" borderId="17" xfId="0" applyFont="1" applyBorder="1"/>
    <xf numFmtId="0" fontId="5" fillId="0" borderId="13" xfId="0" applyFont="1" applyBorder="1"/>
    <xf numFmtId="0" fontId="3" fillId="0" borderId="13" xfId="0" applyFont="1" applyBorder="1"/>
    <xf numFmtId="0" fontId="3" fillId="0" borderId="3" xfId="0" applyFont="1" applyBorder="1"/>
    <xf numFmtId="169" fontId="3" fillId="0" borderId="0" xfId="0" applyNumberFormat="1" applyFont="1"/>
    <xf numFmtId="169" fontId="3" fillId="0" borderId="14" xfId="0" applyNumberFormat="1" applyFont="1" applyBorder="1"/>
    <xf numFmtId="169" fontId="3" fillId="0" borderId="18" xfId="0" applyNumberFormat="1" applyFont="1" applyBorder="1"/>
    <xf numFmtId="169" fontId="3" fillId="0" borderId="16" xfId="0" applyNumberFormat="1" applyFont="1" applyBorder="1"/>
    <xf numFmtId="169" fontId="3" fillId="0" borderId="19" xfId="0" applyNumberFormat="1" applyFont="1" applyBorder="1"/>
    <xf numFmtId="169" fontId="3" fillId="20" borderId="19" xfId="0" applyNumberFormat="1" applyFont="1" applyFill="1" applyBorder="1"/>
    <xf numFmtId="169" fontId="5" fillId="20" borderId="19" xfId="0" applyNumberFormat="1" applyFont="1" applyFill="1" applyBorder="1"/>
    <xf numFmtId="169" fontId="9" fillId="0" borderId="20" xfId="0" applyNumberFormat="1" applyFont="1" applyBorder="1"/>
    <xf numFmtId="169" fontId="8" fillId="0" borderId="21" xfId="0" applyNumberFormat="1" applyFont="1" applyBorder="1"/>
    <xf numFmtId="169" fontId="8" fillId="0" borderId="0" xfId="0" applyNumberFormat="1" applyFont="1"/>
    <xf numFmtId="169" fontId="10" fillId="20" borderId="22" xfId="0" applyNumberFormat="1" applyFont="1" applyFill="1" applyBorder="1" applyAlignment="1">
      <alignment vertical="center"/>
    </xf>
    <xf numFmtId="0" fontId="9" fillId="20" borderId="4" xfId="0" applyFont="1" applyFill="1" applyBorder="1"/>
    <xf numFmtId="0" fontId="36" fillId="0" borderId="0" xfId="0" applyFont="1" applyAlignment="1">
      <alignment vertical="top"/>
    </xf>
    <xf numFmtId="0" fontId="36" fillId="0" borderId="0" xfId="0" applyFont="1"/>
    <xf numFmtId="169" fontId="36" fillId="0" borderId="0" xfId="0" applyNumberFormat="1" applyFont="1"/>
    <xf numFmtId="0" fontId="36" fillId="0" borderId="0" xfId="0" applyFont="1" applyAlignment="1">
      <alignment horizontal="justify" vertical="top" wrapText="1"/>
    </xf>
    <xf numFmtId="0" fontId="17" fillId="0" borderId="0" xfId="0" applyFont="1" applyAlignment="1">
      <alignment horizontal="justify" vertical="top" wrapText="1"/>
    </xf>
    <xf numFmtId="49" fontId="36" fillId="0" borderId="0" xfId="0" applyNumberFormat="1" applyFont="1" applyAlignment="1">
      <alignment vertical="top"/>
    </xf>
    <xf numFmtId="0" fontId="36" fillId="0" borderId="0" xfId="0" applyFont="1" applyAlignment="1">
      <alignment horizontal="right"/>
    </xf>
    <xf numFmtId="4" fontId="36" fillId="0" borderId="0" xfId="0" applyNumberFormat="1" applyFont="1" applyAlignment="1">
      <alignment horizontal="right"/>
    </xf>
    <xf numFmtId="169" fontId="36" fillId="0" borderId="0" xfId="0" applyNumberFormat="1" applyFont="1" applyAlignment="1">
      <alignment horizontal="right"/>
    </xf>
    <xf numFmtId="0" fontId="37" fillId="0" borderId="0" xfId="0" applyFont="1"/>
    <xf numFmtId="0" fontId="37" fillId="0" borderId="0" xfId="0" applyFont="1" applyAlignment="1">
      <alignment vertical="top"/>
    </xf>
    <xf numFmtId="0" fontId="17" fillId="0" borderId="0" xfId="0" applyFont="1"/>
    <xf numFmtId="0" fontId="37" fillId="0" borderId="23" xfId="0" applyFont="1" applyBorder="1" applyAlignment="1">
      <alignment vertical="top"/>
    </xf>
    <xf numFmtId="0" fontId="37" fillId="0" borderId="23" xfId="0" applyFont="1" applyBorder="1"/>
    <xf numFmtId="0" fontId="37" fillId="0" borderId="23" xfId="0" applyFont="1" applyBorder="1" applyAlignment="1">
      <alignment horizontal="center"/>
    </xf>
    <xf numFmtId="169" fontId="37" fillId="0" borderId="23" xfId="0" applyNumberFormat="1" applyFont="1" applyBorder="1" applyAlignment="1">
      <alignment horizontal="center"/>
    </xf>
    <xf numFmtId="49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horizontal="right"/>
    </xf>
    <xf numFmtId="169" fontId="17" fillId="0" borderId="0" xfId="0" applyNumberFormat="1" applyFont="1" applyAlignment="1">
      <alignment horizontal="right"/>
    </xf>
    <xf numFmtId="49" fontId="37" fillId="0" borderId="0" xfId="0" applyNumberFormat="1" applyFont="1" applyAlignment="1">
      <alignment vertical="top"/>
    </xf>
    <xf numFmtId="0" fontId="17" fillId="0" borderId="0" xfId="0" applyFont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10" fontId="9" fillId="0" borderId="9" xfId="0" applyNumberFormat="1" applyFont="1" applyBorder="1"/>
    <xf numFmtId="49" fontId="36" fillId="0" borderId="0" xfId="0" applyNumberFormat="1" applyFont="1" applyAlignment="1">
      <alignment horizontal="center" vertical="center"/>
    </xf>
    <xf numFmtId="49" fontId="36" fillId="0" borderId="0" xfId="0" applyNumberFormat="1" applyFont="1" applyAlignment="1">
      <alignment horizontal="left" vertical="center" wrapText="1"/>
    </xf>
    <xf numFmtId="49" fontId="36" fillId="0" borderId="0" xfId="0" applyNumberFormat="1" applyFont="1" applyAlignment="1">
      <alignment horizontal="left" vertical="center"/>
    </xf>
    <xf numFmtId="4" fontId="58" fillId="0" borderId="0" xfId="0" applyNumberFormat="1" applyFont="1" applyProtection="1">
      <protection locked="0"/>
    </xf>
    <xf numFmtId="49" fontId="17" fillId="0" borderId="4" xfId="0" applyNumberFormat="1" applyFont="1" applyBorder="1" applyAlignment="1">
      <alignment vertical="top"/>
    </xf>
    <xf numFmtId="0" fontId="37" fillId="0" borderId="4" xfId="0" applyFont="1" applyBorder="1" applyAlignment="1">
      <alignment horizontal="left" vertical="top" wrapText="1"/>
    </xf>
    <xf numFmtId="0" fontId="37" fillId="0" borderId="4" xfId="0" applyFont="1" applyBorder="1" applyAlignment="1">
      <alignment horizontal="right"/>
    </xf>
    <xf numFmtId="4" fontId="37" fillId="0" borderId="4" xfId="0" applyNumberFormat="1" applyFont="1" applyBorder="1" applyAlignment="1">
      <alignment horizontal="right"/>
    </xf>
    <xf numFmtId="168" fontId="37" fillId="0" borderId="4" xfId="0" applyNumberFormat="1" applyFont="1" applyBorder="1" applyAlignment="1">
      <alignment horizontal="right"/>
    </xf>
    <xf numFmtId="169" fontId="37" fillId="0" borderId="4" xfId="0" applyNumberFormat="1" applyFont="1" applyBorder="1" applyAlignment="1">
      <alignment horizontal="right"/>
    </xf>
    <xf numFmtId="170" fontId="55" fillId="0" borderId="0" xfId="0" applyNumberFormat="1" applyFont="1" applyAlignment="1" applyProtection="1">
      <alignment horizontal="right"/>
      <protection locked="0"/>
    </xf>
    <xf numFmtId="0" fontId="5" fillId="0" borderId="0" xfId="0" applyFont="1" applyAlignment="1" applyProtection="1">
      <alignment vertical="top"/>
    </xf>
    <xf numFmtId="0" fontId="15" fillId="0" borderId="0" xfId="0" applyFont="1" applyProtection="1"/>
    <xf numFmtId="0" fontId="3" fillId="0" borderId="0" xfId="0" applyFont="1" applyProtection="1"/>
    <xf numFmtId="169" fontId="3" fillId="0" borderId="0" xfId="0" applyNumberFormat="1" applyFont="1" applyProtection="1"/>
    <xf numFmtId="0" fontId="5" fillId="0" borderId="23" xfId="0" applyFont="1" applyBorder="1" applyAlignment="1" applyProtection="1">
      <alignment vertical="top"/>
    </xf>
    <xf numFmtId="0" fontId="15" fillId="0" borderId="23" xfId="0" applyFont="1" applyBorder="1" applyProtection="1"/>
    <xf numFmtId="0" fontId="5" fillId="0" borderId="23" xfId="0" applyFont="1" applyBorder="1" applyAlignment="1" applyProtection="1">
      <alignment horizontal="center"/>
    </xf>
    <xf numFmtId="169" fontId="5" fillId="0" borderId="23" xfId="0" applyNumberFormat="1" applyFont="1" applyBorder="1" applyAlignment="1" applyProtection="1">
      <alignment horizontal="center"/>
    </xf>
    <xf numFmtId="0" fontId="5" fillId="0" borderId="0" xfId="0" applyFont="1" applyProtection="1"/>
    <xf numFmtId="0" fontId="3" fillId="0" borderId="0" xfId="0" applyFont="1" applyAlignment="1" applyProtection="1">
      <alignment vertical="top"/>
    </xf>
    <xf numFmtId="0" fontId="2" fillId="0" borderId="0" xfId="0" applyFont="1" applyProtection="1"/>
    <xf numFmtId="49" fontId="36" fillId="0" borderId="0" xfId="0" applyNumberFormat="1" applyFont="1" applyAlignment="1" applyProtection="1">
      <alignment vertical="top"/>
    </xf>
    <xf numFmtId="0" fontId="17" fillId="0" borderId="0" xfId="0" applyFont="1" applyAlignment="1" applyProtection="1">
      <alignment horizontal="justify" vertical="top" wrapText="1"/>
    </xf>
    <xf numFmtId="0" fontId="36" fillId="0" borderId="0" xfId="0" applyFont="1" applyAlignment="1" applyProtection="1">
      <alignment horizontal="right"/>
    </xf>
    <xf numFmtId="4" fontId="36" fillId="0" borderId="0" xfId="0" applyNumberFormat="1" applyFont="1" applyAlignment="1" applyProtection="1">
      <alignment horizontal="right"/>
    </xf>
    <xf numFmtId="168" fontId="36" fillId="0" borderId="0" xfId="0" applyNumberFormat="1" applyFont="1" applyAlignment="1" applyProtection="1">
      <alignment horizontal="right"/>
    </xf>
    <xf numFmtId="169" fontId="36" fillId="0" borderId="0" xfId="0" applyNumberFormat="1" applyFont="1" applyAlignment="1" applyProtection="1">
      <alignment horizontal="right"/>
    </xf>
    <xf numFmtId="0" fontId="7" fillId="0" borderId="0" xfId="0" applyFont="1" applyProtection="1"/>
    <xf numFmtId="0" fontId="36" fillId="0" borderId="0" xfId="0" applyFont="1" applyAlignment="1" applyProtection="1">
      <alignment horizontal="justify" vertical="top" wrapText="1"/>
    </xf>
    <xf numFmtId="0" fontId="17" fillId="0" borderId="0" xfId="0" applyFont="1" applyProtection="1"/>
    <xf numFmtId="0" fontId="36" fillId="0" borderId="0" xfId="0" applyFont="1" applyProtection="1"/>
    <xf numFmtId="169" fontId="36" fillId="0" borderId="0" xfId="0" applyNumberFormat="1" applyFont="1" applyProtection="1"/>
    <xf numFmtId="49" fontId="36" fillId="0" borderId="0" xfId="0" applyNumberFormat="1" applyFont="1" applyAlignment="1" applyProtection="1">
      <alignment horizontal="left" vertical="center" wrapText="1"/>
    </xf>
    <xf numFmtId="49" fontId="36" fillId="0" borderId="0" xfId="0" applyNumberFormat="1" applyFont="1" applyAlignment="1" applyProtection="1">
      <alignment horizontal="left" vertical="center"/>
    </xf>
    <xf numFmtId="49" fontId="36" fillId="0" borderId="0" xfId="0" applyNumberFormat="1" applyFont="1" applyAlignment="1" applyProtection="1">
      <alignment horizontal="center" vertical="center"/>
    </xf>
    <xf numFmtId="0" fontId="36" fillId="0" borderId="0" xfId="0" applyFont="1" applyAlignment="1" applyProtection="1">
      <alignment vertical="top"/>
    </xf>
    <xf numFmtId="0" fontId="38" fillId="0" borderId="0" xfId="0" applyFont="1" applyAlignment="1" applyProtection="1">
      <alignment horizontal="left" vertical="center" wrapText="1"/>
    </xf>
    <xf numFmtId="0" fontId="39" fillId="0" borderId="0" xfId="0" applyFont="1" applyProtection="1"/>
    <xf numFmtId="169" fontId="39" fillId="0" borderId="0" xfId="0" applyNumberFormat="1" applyFont="1" applyProtection="1"/>
    <xf numFmtId="49" fontId="37" fillId="0" borderId="25" xfId="0" applyNumberFormat="1" applyFont="1" applyBorder="1" applyAlignment="1" applyProtection="1">
      <alignment vertical="top"/>
    </xf>
    <xf numFmtId="0" fontId="16" fillId="0" borderId="25" xfId="0" applyFont="1" applyBorder="1" applyAlignment="1" applyProtection="1">
      <alignment horizontal="left" vertical="top" wrapText="1"/>
    </xf>
    <xf numFmtId="0" fontId="37" fillId="0" borderId="25" xfId="0" applyFont="1" applyBorder="1" applyAlignment="1" applyProtection="1">
      <alignment horizontal="right"/>
    </xf>
    <xf numFmtId="4" fontId="37" fillId="0" borderId="25" xfId="0" applyNumberFormat="1" applyFont="1" applyBorder="1" applyAlignment="1" applyProtection="1">
      <alignment horizontal="right"/>
    </xf>
    <xf numFmtId="168" fontId="37" fillId="0" borderId="25" xfId="0" applyNumberFormat="1" applyFont="1" applyBorder="1" applyAlignment="1" applyProtection="1">
      <alignment horizontal="right"/>
    </xf>
    <xf numFmtId="169" fontId="37" fillId="0" borderId="25" xfId="0" applyNumberFormat="1" applyFont="1" applyBorder="1" applyAlignment="1" applyProtection="1">
      <alignment horizontal="right"/>
    </xf>
    <xf numFmtId="49" fontId="37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left" vertical="top" wrapText="1"/>
    </xf>
    <xf numFmtId="0" fontId="37" fillId="0" borderId="0" xfId="0" applyFont="1" applyAlignment="1" applyProtection="1">
      <alignment horizontal="right"/>
    </xf>
    <xf numFmtId="4" fontId="37" fillId="0" borderId="0" xfId="0" applyNumberFormat="1" applyFont="1" applyAlignment="1" applyProtection="1">
      <alignment horizontal="right"/>
    </xf>
    <xf numFmtId="168" fontId="37" fillId="0" borderId="0" xfId="0" applyNumberFormat="1" applyFont="1" applyAlignment="1" applyProtection="1">
      <alignment horizontal="right"/>
    </xf>
    <xf numFmtId="169" fontId="37" fillId="0" borderId="0" xfId="0" applyNumberFormat="1" applyFont="1" applyAlignment="1" applyProtection="1">
      <alignment horizontal="right"/>
    </xf>
    <xf numFmtId="0" fontId="4" fillId="0" borderId="0" xfId="0" applyFont="1" applyProtection="1"/>
    <xf numFmtId="168" fontId="36" fillId="0" borderId="0" xfId="0" applyNumberFormat="1" applyFont="1" applyAlignment="1" applyProtection="1">
      <alignment horizontal="right"/>
      <protection locked="0"/>
    </xf>
    <xf numFmtId="0" fontId="36" fillId="0" borderId="0" xfId="0" applyFont="1" applyProtection="1">
      <protection locked="0"/>
    </xf>
    <xf numFmtId="0" fontId="7" fillId="0" borderId="0" xfId="0" applyFont="1" applyProtection="1">
      <protection locked="0"/>
    </xf>
    <xf numFmtId="168" fontId="17" fillId="0" borderId="0" xfId="0" applyNumberFormat="1" applyFont="1" applyAlignment="1" applyProtection="1">
      <alignment horizontal="right"/>
      <protection locked="0"/>
    </xf>
    <xf numFmtId="0" fontId="37" fillId="0" borderId="0" xfId="0" applyFont="1" applyAlignment="1" applyProtection="1">
      <alignment vertical="top"/>
    </xf>
    <xf numFmtId="0" fontId="41" fillId="0" borderId="0" xfId="0" applyFont="1" applyProtection="1"/>
    <xf numFmtId="0" fontId="4" fillId="0" borderId="0" xfId="0" applyFont="1" applyAlignment="1" applyProtection="1">
      <alignment vertical="top"/>
    </xf>
    <xf numFmtId="0" fontId="20" fillId="0" borderId="0" xfId="0" applyFont="1" applyProtection="1"/>
    <xf numFmtId="0" fontId="4" fillId="0" borderId="0" xfId="0" applyFont="1" applyAlignment="1" applyProtection="1">
      <alignment horizontal="center"/>
    </xf>
    <xf numFmtId="169" fontId="14" fillId="0" borderId="0" xfId="0" applyNumberFormat="1" applyFont="1" applyAlignment="1" applyProtection="1">
      <alignment horizontal="center"/>
    </xf>
    <xf numFmtId="4" fontId="50" fillId="0" borderId="0" xfId="0" applyNumberFormat="1" applyFont="1" applyAlignment="1" applyProtection="1">
      <alignment horizontal="right" vertical="top" wrapText="1"/>
    </xf>
    <xf numFmtId="4" fontId="52" fillId="0" borderId="0" xfId="0" applyNumberFormat="1" applyFont="1" applyAlignment="1" applyProtection="1">
      <alignment horizontal="justify" vertical="top" wrapText="1"/>
    </xf>
    <xf numFmtId="4" fontId="50" fillId="0" borderId="0" xfId="0" applyNumberFormat="1" applyFont="1" applyAlignment="1" applyProtection="1">
      <alignment horizontal="center" vertical="top" wrapText="1"/>
    </xf>
    <xf numFmtId="4" fontId="51" fillId="0" borderId="0" xfId="0" applyNumberFormat="1" applyFont="1" applyAlignment="1" applyProtection="1">
      <alignment wrapText="1"/>
    </xf>
    <xf numFmtId="4" fontId="51" fillId="0" borderId="0" xfId="0" applyNumberFormat="1" applyFont="1" applyAlignment="1" applyProtection="1">
      <alignment horizontal="right"/>
    </xf>
    <xf numFmtId="0" fontId="47" fillId="0" borderId="0" xfId="0" applyFont="1" applyProtection="1"/>
    <xf numFmtId="4" fontId="50" fillId="0" borderId="0" xfId="0" applyNumberFormat="1" applyFont="1" applyAlignment="1" applyProtection="1">
      <alignment horizontal="justify" vertical="top" wrapText="1"/>
    </xf>
    <xf numFmtId="4" fontId="50" fillId="0" borderId="0" xfId="0" applyNumberFormat="1" applyFont="1" applyAlignment="1" applyProtection="1">
      <alignment horizontal="right" vertical="top"/>
    </xf>
    <xf numFmtId="0" fontId="37" fillId="0" borderId="23" xfId="0" applyFont="1" applyBorder="1" applyAlignment="1" applyProtection="1">
      <alignment vertical="top"/>
    </xf>
    <xf numFmtId="0" fontId="37" fillId="0" borderId="23" xfId="0" applyFont="1" applyBorder="1" applyProtection="1"/>
    <xf numFmtId="0" fontId="37" fillId="0" borderId="23" xfId="0" applyFont="1" applyBorder="1" applyAlignment="1" applyProtection="1">
      <alignment horizontal="center"/>
    </xf>
    <xf numFmtId="169" fontId="37" fillId="0" borderId="23" xfId="0" applyNumberFormat="1" applyFont="1" applyBorder="1" applyAlignment="1" applyProtection="1">
      <alignment horizontal="center"/>
    </xf>
    <xf numFmtId="0" fontId="37" fillId="0" borderId="0" xfId="0" applyFont="1" applyProtection="1"/>
    <xf numFmtId="0" fontId="0" fillId="0" borderId="0" xfId="0" applyProtection="1"/>
    <xf numFmtId="0" fontId="38" fillId="0" borderId="0" xfId="0" applyFont="1" applyAlignment="1" applyProtection="1">
      <alignment horizontal="left" vertical="top" wrapText="1"/>
    </xf>
    <xf numFmtId="4" fontId="36" fillId="0" borderId="0" xfId="0" applyNumberFormat="1" applyFont="1" applyProtection="1"/>
    <xf numFmtId="170" fontId="53" fillId="0" borderId="0" xfId="0" applyNumberFormat="1" applyFont="1" applyAlignment="1" applyProtection="1">
      <alignment wrapText="1"/>
    </xf>
    <xf numFmtId="0" fontId="38" fillId="0" borderId="0" xfId="0" applyFont="1" applyAlignment="1" applyProtection="1">
      <alignment horizontal="right" wrapText="1"/>
    </xf>
    <xf numFmtId="49" fontId="37" fillId="0" borderId="24" xfId="0" applyNumberFormat="1" applyFont="1" applyBorder="1" applyAlignment="1" applyProtection="1">
      <alignment vertical="top"/>
    </xf>
    <xf numFmtId="0" fontId="41" fillId="0" borderId="24" xfId="0" applyFont="1" applyBorder="1" applyAlignment="1" applyProtection="1">
      <alignment horizontal="center" vertical="top" wrapText="1"/>
    </xf>
    <xf numFmtId="0" fontId="37" fillId="0" borderId="24" xfId="0" applyFont="1" applyBorder="1" applyAlignment="1" applyProtection="1">
      <alignment vertical="top" wrapText="1"/>
    </xf>
    <xf numFmtId="0" fontId="37" fillId="0" borderId="24" xfId="0" applyFont="1" applyBorder="1" applyAlignment="1" applyProtection="1">
      <alignment vertical="top"/>
    </xf>
    <xf numFmtId="169" fontId="37" fillId="0" borderId="24" xfId="0" applyNumberFormat="1" applyFont="1" applyBorder="1" applyAlignment="1" applyProtection="1">
      <alignment horizontal="right"/>
    </xf>
    <xf numFmtId="4" fontId="50" fillId="0" borderId="0" xfId="0" applyNumberFormat="1" applyFont="1" applyAlignment="1" applyProtection="1">
      <alignment horizontal="center"/>
    </xf>
    <xf numFmtId="4" fontId="51" fillId="0" borderId="0" xfId="0" applyNumberFormat="1" applyFont="1" applyProtection="1"/>
    <xf numFmtId="0" fontId="17" fillId="0" borderId="0" xfId="0" applyFont="1" applyAlignment="1" applyProtection="1">
      <alignment horizontal="left" vertical="top" wrapText="1"/>
    </xf>
    <xf numFmtId="0" fontId="49" fillId="0" borderId="0" xfId="0" applyFont="1" applyAlignment="1" applyProtection="1">
      <alignment horizontal="left" vertical="top" wrapText="1"/>
    </xf>
    <xf numFmtId="0" fontId="37" fillId="0" borderId="25" xfId="0" applyFont="1" applyBorder="1" applyAlignment="1" applyProtection="1">
      <alignment horizontal="left" vertical="top" wrapText="1"/>
    </xf>
    <xf numFmtId="169" fontId="41" fillId="0" borderId="13" xfId="0" applyNumberFormat="1" applyFont="1" applyBorder="1" applyProtection="1"/>
    <xf numFmtId="0" fontId="54" fillId="0" borderId="0" xfId="0" applyFont="1" applyProtection="1"/>
    <xf numFmtId="0" fontId="55" fillId="0" borderId="0" xfId="0" applyFont="1" applyAlignment="1" applyProtection="1">
      <alignment horizontal="justify" vertical="top"/>
    </xf>
    <xf numFmtId="0" fontId="55" fillId="0" borderId="0" xfId="0" applyFont="1" applyAlignment="1" applyProtection="1">
      <alignment horizontal="center" vertical="top"/>
    </xf>
    <xf numFmtId="1" fontId="55" fillId="0" borderId="0" xfId="133" applyNumberFormat="1" applyFont="1" applyBorder="1" applyAlignment="1" applyProtection="1">
      <alignment horizontal="right"/>
    </xf>
    <xf numFmtId="2" fontId="55" fillId="0" borderId="0" xfId="0" applyNumberFormat="1" applyFont="1" applyAlignment="1" applyProtection="1">
      <alignment horizontal="right"/>
    </xf>
    <xf numFmtId="4" fontId="56" fillId="0" borderId="0" xfId="133" applyNumberFormat="1" applyFont="1" applyBorder="1" applyAlignment="1" applyProtection="1">
      <alignment horizontal="center"/>
    </xf>
    <xf numFmtId="0" fontId="56" fillId="0" borderId="0" xfId="0" applyFont="1" applyAlignment="1" applyProtection="1">
      <alignment horizontal="center"/>
    </xf>
    <xf numFmtId="0" fontId="57" fillId="0" borderId="0" xfId="0" applyFont="1" applyAlignment="1" applyProtection="1">
      <alignment horizontal="center"/>
    </xf>
    <xf numFmtId="4" fontId="58" fillId="0" borderId="0" xfId="0" applyNumberFormat="1" applyFont="1" applyProtection="1"/>
    <xf numFmtId="0" fontId="57" fillId="0" borderId="0" xfId="0" applyFont="1" applyAlignment="1" applyProtection="1">
      <alignment horizontal="left"/>
    </xf>
    <xf numFmtId="0" fontId="32" fillId="0" borderId="0" xfId="0" applyFont="1" applyAlignment="1" applyProtection="1">
      <alignment horizontal="center" vertical="top"/>
    </xf>
    <xf numFmtId="0" fontId="32" fillId="0" borderId="0" xfId="0" applyFont="1" applyAlignment="1" applyProtection="1">
      <alignment horizontal="justify" vertical="top"/>
    </xf>
    <xf numFmtId="170" fontId="32" fillId="0" borderId="0" xfId="0" applyNumberFormat="1" applyFont="1" applyProtection="1"/>
    <xf numFmtId="170" fontId="0" fillId="0" borderId="0" xfId="0" applyNumberFormat="1" applyProtection="1"/>
    <xf numFmtId="170" fontId="56" fillId="0" borderId="0" xfId="0" applyNumberFormat="1" applyFont="1" applyProtection="1"/>
    <xf numFmtId="0" fontId="32" fillId="0" borderId="0" xfId="0" applyFont="1" applyAlignment="1" applyProtection="1">
      <alignment horizontal="center"/>
    </xf>
    <xf numFmtId="170" fontId="55" fillId="0" borderId="0" xfId="0" applyNumberFormat="1" applyFont="1" applyProtection="1"/>
    <xf numFmtId="0" fontId="59" fillId="0" borderId="0" xfId="0" applyFont="1" applyAlignment="1" applyProtection="1">
      <alignment horizontal="center"/>
    </xf>
    <xf numFmtId="0" fontId="59" fillId="0" borderId="0" xfId="0" applyFont="1" applyProtection="1"/>
    <xf numFmtId="170" fontId="59" fillId="0" borderId="0" xfId="0" applyNumberFormat="1" applyFont="1" applyProtection="1"/>
    <xf numFmtId="4" fontId="32" fillId="0" borderId="0" xfId="0" applyNumberFormat="1" applyFont="1" applyProtection="1"/>
    <xf numFmtId="170" fontId="0" fillId="0" borderId="0" xfId="0" applyNumberFormat="1" applyProtection="1">
      <protection locked="0"/>
    </xf>
  </cellXfs>
  <cellStyles count="135">
    <cellStyle name="20 % – Poudarek1 2" xfId="1" xr:uid="{00000000-0005-0000-0000-000000000000}"/>
    <cellStyle name="20 % – Poudarek2 2" xfId="2" xr:uid="{00000000-0005-0000-0000-000001000000}"/>
    <cellStyle name="20 % – Poudarek3 2" xfId="3" xr:uid="{00000000-0005-0000-0000-000002000000}"/>
    <cellStyle name="20 % – Poudarek4 2" xfId="4" xr:uid="{00000000-0005-0000-0000-000003000000}"/>
    <cellStyle name="20 % – Poudarek5 2" xfId="5" xr:uid="{00000000-0005-0000-0000-000004000000}"/>
    <cellStyle name="20 % – Poudarek6 2" xfId="6" xr:uid="{00000000-0005-0000-0000-000005000000}"/>
    <cellStyle name="20% - Accent1" xfId="7" xr:uid="{00000000-0005-0000-0000-000006000000}"/>
    <cellStyle name="20% - Accent2" xfId="8" xr:uid="{00000000-0005-0000-0000-000007000000}"/>
    <cellStyle name="20% - Accent3" xfId="9" xr:uid="{00000000-0005-0000-0000-000008000000}"/>
    <cellStyle name="20% - Accent4" xfId="10" xr:uid="{00000000-0005-0000-0000-000009000000}"/>
    <cellStyle name="20% - Accent5" xfId="11" xr:uid="{00000000-0005-0000-0000-00000A000000}"/>
    <cellStyle name="20% - Accent6" xfId="12" xr:uid="{00000000-0005-0000-0000-00000B000000}"/>
    <cellStyle name="40 % – Poudarek1 2" xfId="13" xr:uid="{00000000-0005-0000-0000-00000C000000}"/>
    <cellStyle name="40 % – Poudarek2 2" xfId="14" xr:uid="{00000000-0005-0000-0000-00000D000000}"/>
    <cellStyle name="40 % – Poudarek3 2" xfId="15" xr:uid="{00000000-0005-0000-0000-00000E000000}"/>
    <cellStyle name="40 % – Poudarek4 2" xfId="16" xr:uid="{00000000-0005-0000-0000-00000F000000}"/>
    <cellStyle name="40 % – Poudarek5 2" xfId="17" xr:uid="{00000000-0005-0000-0000-000010000000}"/>
    <cellStyle name="40 % – Poudarek6 2" xfId="18" xr:uid="{00000000-0005-0000-0000-000011000000}"/>
    <cellStyle name="40% - Accent1" xfId="19" xr:uid="{00000000-0005-0000-0000-000012000000}"/>
    <cellStyle name="40% - Accent2" xfId="20" xr:uid="{00000000-0005-0000-0000-000013000000}"/>
    <cellStyle name="40% - Accent3" xfId="21" xr:uid="{00000000-0005-0000-0000-000014000000}"/>
    <cellStyle name="40% - Accent4" xfId="22" xr:uid="{00000000-0005-0000-0000-000015000000}"/>
    <cellStyle name="40% - Accent5" xfId="23" xr:uid="{00000000-0005-0000-0000-000016000000}"/>
    <cellStyle name="40% - Accent6" xfId="24" xr:uid="{00000000-0005-0000-0000-000017000000}"/>
    <cellStyle name="60 % – Poudarek1 2" xfId="25" xr:uid="{00000000-0005-0000-0000-000018000000}"/>
    <cellStyle name="60 % – Poudarek2 2" xfId="26" xr:uid="{00000000-0005-0000-0000-000019000000}"/>
    <cellStyle name="60 % – Poudarek3 2" xfId="27" xr:uid="{00000000-0005-0000-0000-00001A000000}"/>
    <cellStyle name="60 % – Poudarek4 2" xfId="28" xr:uid="{00000000-0005-0000-0000-00001B000000}"/>
    <cellStyle name="60 % – Poudarek5 2" xfId="29" xr:uid="{00000000-0005-0000-0000-00001C000000}"/>
    <cellStyle name="60 % – Poudarek6 2" xfId="30" xr:uid="{00000000-0005-0000-0000-00001D000000}"/>
    <cellStyle name="60% - Accent1" xfId="31" xr:uid="{00000000-0005-0000-0000-00001E000000}"/>
    <cellStyle name="60% - Accent2" xfId="32" xr:uid="{00000000-0005-0000-0000-00001F000000}"/>
    <cellStyle name="60% - Accent3" xfId="33" xr:uid="{00000000-0005-0000-0000-000020000000}"/>
    <cellStyle name="60% - Accent4" xfId="34" xr:uid="{00000000-0005-0000-0000-000021000000}"/>
    <cellStyle name="60% - Accent5" xfId="35" xr:uid="{00000000-0005-0000-0000-000022000000}"/>
    <cellStyle name="60% - Accent6" xfId="36" xr:uid="{00000000-0005-0000-0000-000023000000}"/>
    <cellStyle name="CENA" xfId="37" xr:uid="{00000000-0005-0000-0000-000024000000}"/>
    <cellStyle name="Comma 2" xfId="38" xr:uid="{00000000-0005-0000-0000-000025000000}"/>
    <cellStyle name="Comma 2 2" xfId="39" xr:uid="{00000000-0005-0000-0000-000026000000}"/>
    <cellStyle name="Comma 3 2" xfId="40" xr:uid="{00000000-0005-0000-0000-000027000000}"/>
    <cellStyle name="Comma 3 3" xfId="41" xr:uid="{00000000-0005-0000-0000-000028000000}"/>
    <cellStyle name="Comma 3 4" xfId="42" xr:uid="{00000000-0005-0000-0000-000029000000}"/>
    <cellStyle name="Comma 4 2" xfId="43" xr:uid="{00000000-0005-0000-0000-00002A000000}"/>
    <cellStyle name="Comma 4 3" xfId="44" xr:uid="{00000000-0005-0000-0000-00002B000000}"/>
    <cellStyle name="Comma 4 4" xfId="45" xr:uid="{00000000-0005-0000-0000-00002C000000}"/>
    <cellStyle name="Comma 5 2" xfId="46" xr:uid="{00000000-0005-0000-0000-00002D000000}"/>
    <cellStyle name="Comma 6 2" xfId="47" xr:uid="{00000000-0005-0000-0000-00002E000000}"/>
    <cellStyle name="Dobro 2" xfId="48" xr:uid="{00000000-0005-0000-0000-00002F000000}"/>
    <cellStyle name="Excel Built-in Normal" xfId="49" xr:uid="{00000000-0005-0000-0000-000030000000}"/>
    <cellStyle name="Excel Built-in Normal 2" xfId="50" xr:uid="{00000000-0005-0000-0000-000031000000}"/>
    <cellStyle name="Good" xfId="51" xr:uid="{00000000-0005-0000-0000-000032000000}"/>
    <cellStyle name="Hiperpovezava 2" xfId="52" xr:uid="{00000000-0005-0000-0000-000033000000}"/>
    <cellStyle name="Hyperlink" xfId="134" xr:uid="{00000000-000B-0000-0000-000008000000}"/>
    <cellStyle name="Izhod 2" xfId="53" xr:uid="{00000000-0005-0000-0000-000034000000}"/>
    <cellStyle name="KOMENTAR" xfId="54" xr:uid="{00000000-0005-0000-0000-000035000000}"/>
    <cellStyle name="Naslov 1 1" xfId="55" xr:uid="{00000000-0005-0000-0000-000036000000}"/>
    <cellStyle name="Naslov 5" xfId="56" xr:uid="{00000000-0005-0000-0000-000037000000}"/>
    <cellStyle name="Naslov 5 2" xfId="57" xr:uid="{00000000-0005-0000-0000-000038000000}"/>
    <cellStyle name="Navadno" xfId="0" builtinId="0"/>
    <cellStyle name="Navadno 16" xfId="132" xr:uid="{820E679D-E5F4-468E-80FC-B655DE3C2904}"/>
    <cellStyle name="Navadno 2" xfId="58" xr:uid="{00000000-0005-0000-0000-00003A000000}"/>
    <cellStyle name="Navadno 2 2" xfId="59" xr:uid="{00000000-0005-0000-0000-00003B000000}"/>
    <cellStyle name="Navadno 2 2 2" xfId="60" xr:uid="{00000000-0005-0000-0000-00003C000000}"/>
    <cellStyle name="Navadno 2 2 2 2" xfId="61" xr:uid="{00000000-0005-0000-0000-00003D000000}"/>
    <cellStyle name="Navadno 2 2 2 3" xfId="62" xr:uid="{00000000-0005-0000-0000-00003E000000}"/>
    <cellStyle name="Navadno 2 2 2 4" xfId="63" xr:uid="{00000000-0005-0000-0000-00003F000000}"/>
    <cellStyle name="Navadno 2 2 3" xfId="64" xr:uid="{00000000-0005-0000-0000-000040000000}"/>
    <cellStyle name="Navadno 2 2 4" xfId="65" xr:uid="{00000000-0005-0000-0000-000041000000}"/>
    <cellStyle name="Navadno 2 3" xfId="66" xr:uid="{00000000-0005-0000-0000-000042000000}"/>
    <cellStyle name="Navadno 3" xfId="67" xr:uid="{00000000-0005-0000-0000-000043000000}"/>
    <cellStyle name="Navadno 3 2" xfId="68" xr:uid="{00000000-0005-0000-0000-000044000000}"/>
    <cellStyle name="Navadno 3 3" xfId="69" xr:uid="{00000000-0005-0000-0000-000045000000}"/>
    <cellStyle name="Navadno 4" xfId="70" xr:uid="{00000000-0005-0000-0000-000046000000}"/>
    <cellStyle name="Navadno 4 2" xfId="71" xr:uid="{00000000-0005-0000-0000-000047000000}"/>
    <cellStyle name="Navadno 4 3" xfId="72" xr:uid="{00000000-0005-0000-0000-000048000000}"/>
    <cellStyle name="Navadno 5" xfId="73" xr:uid="{00000000-0005-0000-0000-000049000000}"/>
    <cellStyle name="Navadno 5 2" xfId="74" xr:uid="{00000000-0005-0000-0000-00004A000000}"/>
    <cellStyle name="Navadno 5 3" xfId="75" xr:uid="{00000000-0005-0000-0000-00004B000000}"/>
    <cellStyle name="Navadno 6" xfId="76" xr:uid="{00000000-0005-0000-0000-00004C000000}"/>
    <cellStyle name="Navadno 6 2" xfId="77" xr:uid="{00000000-0005-0000-0000-00004D000000}"/>
    <cellStyle name="Navadno 6 3" xfId="78" xr:uid="{00000000-0005-0000-0000-00004E000000}"/>
    <cellStyle name="Navadno 7" xfId="79" xr:uid="{00000000-0005-0000-0000-00004F000000}"/>
    <cellStyle name="Navadno 7 2" xfId="80" xr:uid="{00000000-0005-0000-0000-000050000000}"/>
    <cellStyle name="Navadno 7 2 2" xfId="131" xr:uid="{C6CE013D-FA00-43A5-A904-A30B5DB8BAF4}"/>
    <cellStyle name="Navadno 7 3" xfId="81" xr:uid="{00000000-0005-0000-0000-000051000000}"/>
    <cellStyle name="Navadno 8" xfId="82" xr:uid="{00000000-0005-0000-0000-000052000000}"/>
    <cellStyle name="Normal 2" xfId="83" xr:uid="{00000000-0005-0000-0000-000056000000}"/>
    <cellStyle name="Normal 2 2" xfId="84" xr:uid="{00000000-0005-0000-0000-000057000000}"/>
    <cellStyle name="Normal 2 2 2" xfId="85" xr:uid="{00000000-0005-0000-0000-000058000000}"/>
    <cellStyle name="Normal 2 3" xfId="86" xr:uid="{00000000-0005-0000-0000-000059000000}"/>
    <cellStyle name="Normal 3 2" xfId="87" xr:uid="{00000000-0005-0000-0000-00005A000000}"/>
    <cellStyle name="Normal 43" xfId="88" xr:uid="{00000000-0005-0000-0000-00005B000000}"/>
    <cellStyle name="Normal 44" xfId="89" xr:uid="{00000000-0005-0000-0000-00005C000000}"/>
    <cellStyle name="Normal 45" xfId="90" xr:uid="{00000000-0005-0000-0000-00005D000000}"/>
    <cellStyle name="Normal 46" xfId="91" xr:uid="{00000000-0005-0000-0000-00005E000000}"/>
    <cellStyle name="Normal 47" xfId="92" xr:uid="{00000000-0005-0000-0000-00005F000000}"/>
    <cellStyle name="Normal 48" xfId="93" xr:uid="{00000000-0005-0000-0000-000060000000}"/>
    <cellStyle name="Normal_Artikli brez cen" xfId="94" xr:uid="{00000000-0005-0000-0000-000061000000}"/>
    <cellStyle name="Odstotek 2" xfId="95" xr:uid="{00000000-0005-0000-0000-000063000000}"/>
    <cellStyle name="Odstotek 2 2" xfId="96" xr:uid="{00000000-0005-0000-0000-000064000000}"/>
    <cellStyle name="Odstotek 2 2 2" xfId="97" xr:uid="{00000000-0005-0000-0000-000065000000}"/>
    <cellStyle name="Odstotek 2 2 3" xfId="98" xr:uid="{00000000-0005-0000-0000-000066000000}"/>
    <cellStyle name="Odstotek 2 3" xfId="99" xr:uid="{00000000-0005-0000-0000-000067000000}"/>
    <cellStyle name="Odstotek 2 3 2" xfId="100" xr:uid="{00000000-0005-0000-0000-000068000000}"/>
    <cellStyle name="Odstotek 2 3 3" xfId="101" xr:uid="{00000000-0005-0000-0000-000069000000}"/>
    <cellStyle name="Odstotek 2 3 4" xfId="102" xr:uid="{00000000-0005-0000-0000-00006A000000}"/>
    <cellStyle name="Odstotek 2 3 5" xfId="103" xr:uid="{00000000-0005-0000-0000-00006B000000}"/>
    <cellStyle name="Odstotek 2 4" xfId="104" xr:uid="{00000000-0005-0000-0000-00006C000000}"/>
    <cellStyle name="Odstotek 2 4 2" xfId="105" xr:uid="{00000000-0005-0000-0000-00006D000000}"/>
    <cellStyle name="Odstotek 2 4 3" xfId="106" xr:uid="{00000000-0005-0000-0000-00006E000000}"/>
    <cellStyle name="Odstotek 2 5" xfId="107" xr:uid="{00000000-0005-0000-0000-00006F000000}"/>
    <cellStyle name="Odstotek 2 6" xfId="108" xr:uid="{00000000-0005-0000-0000-000070000000}"/>
    <cellStyle name="Odstotek 3" xfId="109" xr:uid="{00000000-0005-0000-0000-000071000000}"/>
    <cellStyle name="Opozorilo 2" xfId="110" xr:uid="{00000000-0005-0000-0000-000072000000}"/>
    <cellStyle name="Output" xfId="111" xr:uid="{00000000-0005-0000-0000-000073000000}"/>
    <cellStyle name="Percent 2" xfId="112" xr:uid="{00000000-0005-0000-0000-000074000000}"/>
    <cellStyle name="Percent 3 2" xfId="113" xr:uid="{00000000-0005-0000-0000-000075000000}"/>
    <cellStyle name="Percent 3 3" xfId="114" xr:uid="{00000000-0005-0000-0000-000076000000}"/>
    <cellStyle name="Percent 3 4" xfId="115" xr:uid="{00000000-0005-0000-0000-000077000000}"/>
    <cellStyle name="Percent 5 2" xfId="116" xr:uid="{00000000-0005-0000-0000-000078000000}"/>
    <cellStyle name="Pomoc" xfId="117" xr:uid="{00000000-0005-0000-0000-000079000000}"/>
    <cellStyle name="Rekapitulacija" xfId="118" xr:uid="{00000000-0005-0000-0000-00007A000000}"/>
    <cellStyle name="Slog 1" xfId="119" xr:uid="{00000000-0005-0000-0000-00007B000000}"/>
    <cellStyle name="STOLPEC_E" xfId="120" xr:uid="{00000000-0005-0000-0000-00007C000000}"/>
    <cellStyle name="Style 1" xfId="121" xr:uid="{00000000-0005-0000-0000-00007D000000}"/>
    <cellStyle name="Title" xfId="122" xr:uid="{00000000-0005-0000-0000-00007E000000}"/>
    <cellStyle name="Title 2" xfId="123" xr:uid="{00000000-0005-0000-0000-00007F000000}"/>
    <cellStyle name="Valuta 2" xfId="124" xr:uid="{00000000-0005-0000-0000-000080000000}"/>
    <cellStyle name="Vejica" xfId="133" builtinId="3"/>
    <cellStyle name="Vejica 2" xfId="125" xr:uid="{00000000-0005-0000-0000-000081000000}"/>
    <cellStyle name="Vejica 2 2" xfId="126" xr:uid="{00000000-0005-0000-0000-000082000000}"/>
    <cellStyle name="Vejica 3" xfId="127" xr:uid="{00000000-0005-0000-0000-000083000000}"/>
    <cellStyle name="Vejica 4" xfId="128" xr:uid="{00000000-0005-0000-0000-000084000000}"/>
    <cellStyle name="Vejica 5" xfId="129" xr:uid="{00000000-0005-0000-0000-000085000000}"/>
    <cellStyle name="Warning Text" xfId="130" xr:uid="{00000000-0005-0000-0000-000086000000}"/>
  </cellStyles>
  <dxfs count="1"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1"/>
  <sheetViews>
    <sheetView showGridLines="0" view="pageBreakPreview" zoomScaleNormal="100" zoomScaleSheetLayoutView="100" workbookViewId="0">
      <selection sqref="A1:XFD1048576"/>
    </sheetView>
  </sheetViews>
  <sheetFormatPr defaultColWidth="9.140625" defaultRowHeight="16.5" x14ac:dyDescent="0.3"/>
  <cols>
    <col min="1" max="1" width="12.42578125" style="1" customWidth="1"/>
    <col min="2" max="2" width="14" style="1" customWidth="1"/>
    <col min="3" max="3" width="9" style="1" customWidth="1"/>
    <col min="4" max="4" width="9.140625" style="1"/>
    <col min="5" max="8" width="6.42578125" style="1" customWidth="1"/>
    <col min="9" max="9" width="16.5703125" style="27" bestFit="1" customWidth="1"/>
    <col min="10" max="10" width="10.5703125" style="1" bestFit="1" customWidth="1"/>
    <col min="11" max="11" width="11.5703125" style="1" customWidth="1"/>
    <col min="12" max="16384" width="9.140625" style="1"/>
  </cols>
  <sheetData>
    <row r="1" spans="1:9" x14ac:dyDescent="0.3">
      <c r="A1" s="21" t="s">
        <v>16</v>
      </c>
      <c r="B1" s="24" t="s">
        <v>112</v>
      </c>
      <c r="C1" s="25"/>
      <c r="D1" s="25"/>
      <c r="E1" s="25"/>
      <c r="F1" s="25"/>
      <c r="G1" s="25"/>
      <c r="H1" s="25"/>
      <c r="I1" s="28"/>
    </row>
    <row r="2" spans="1:9" x14ac:dyDescent="0.3">
      <c r="A2" s="22"/>
      <c r="B2" s="2" t="s">
        <v>113</v>
      </c>
      <c r="I2" s="30"/>
    </row>
    <row r="3" spans="1:9" x14ac:dyDescent="0.3">
      <c r="A3" s="23"/>
      <c r="B3" s="7" t="s">
        <v>102</v>
      </c>
      <c r="C3" s="26"/>
      <c r="D3" s="26"/>
      <c r="E3" s="26"/>
      <c r="F3" s="26"/>
      <c r="G3" s="26"/>
      <c r="H3" s="26"/>
      <c r="I3" s="29"/>
    </row>
    <row r="4" spans="1:9" x14ac:dyDescent="0.3">
      <c r="B4" s="2"/>
    </row>
    <row r="5" spans="1:9" x14ac:dyDescent="0.3">
      <c r="A5" s="9" t="s">
        <v>0</v>
      </c>
      <c r="B5" s="14" t="s">
        <v>114</v>
      </c>
      <c r="C5" s="8"/>
      <c r="D5" s="8"/>
      <c r="E5" s="8"/>
      <c r="F5" s="8"/>
      <c r="G5" s="8"/>
      <c r="H5" s="8"/>
      <c r="I5" s="31"/>
    </row>
    <row r="6" spans="1:9" x14ac:dyDescent="0.3">
      <c r="B6" s="2"/>
    </row>
    <row r="7" spans="1:9" x14ac:dyDescent="0.3">
      <c r="A7" s="9" t="s">
        <v>1</v>
      </c>
      <c r="B7" s="14" t="s">
        <v>103</v>
      </c>
      <c r="C7" s="8"/>
      <c r="D7" s="8"/>
      <c r="E7" s="8"/>
      <c r="F7" s="8"/>
      <c r="G7" s="8"/>
      <c r="H7" s="8"/>
      <c r="I7" s="31"/>
    </row>
    <row r="8" spans="1:9" x14ac:dyDescent="0.3">
      <c r="B8" s="2"/>
    </row>
    <row r="10" spans="1:9" ht="20.25" x14ac:dyDescent="0.3">
      <c r="B10" s="10" t="s">
        <v>2</v>
      </c>
      <c r="C10" s="11"/>
      <c r="D10" s="38"/>
      <c r="E10" s="11"/>
      <c r="F10" s="11"/>
      <c r="G10" s="11"/>
      <c r="H10" s="11"/>
      <c r="I10" s="32"/>
    </row>
    <row r="12" spans="1:9" x14ac:dyDescent="0.3">
      <c r="A12" s="4" t="s">
        <v>3</v>
      </c>
      <c r="B12" s="12" t="s">
        <v>4</v>
      </c>
      <c r="C12" s="11"/>
      <c r="D12" s="11"/>
      <c r="E12" s="11"/>
      <c r="F12" s="11"/>
      <c r="G12" s="11"/>
      <c r="H12" s="11"/>
      <c r="I12" s="32"/>
    </row>
    <row r="13" spans="1:9" x14ac:dyDescent="0.3">
      <c r="A13" s="4"/>
      <c r="B13" s="2"/>
    </row>
    <row r="14" spans="1:9" x14ac:dyDescent="0.3">
      <c r="A14" s="3" t="str">
        <f>'A|Rušitvena dela'!A1</f>
        <v>A./I.</v>
      </c>
      <c r="B14" s="1" t="str">
        <f>'A|Rušitvena dela'!B1</f>
        <v>RUŠITVENA DELA</v>
      </c>
      <c r="I14" s="27">
        <f>'A|Rušitvena dela'!F27</f>
        <v>0</v>
      </c>
    </row>
    <row r="15" spans="1:9" ht="20.100000000000001" customHeight="1" x14ac:dyDescent="0.3">
      <c r="A15" s="3"/>
      <c r="B15" s="12" t="s">
        <v>5</v>
      </c>
      <c r="C15" s="13"/>
      <c r="D15" s="13"/>
      <c r="E15" s="13"/>
      <c r="F15" s="13"/>
      <c r="G15" s="13"/>
      <c r="H15" s="13"/>
      <c r="I15" s="33">
        <f>SUM(I14:I14)</f>
        <v>0</v>
      </c>
    </row>
    <row r="16" spans="1:9" x14ac:dyDescent="0.3">
      <c r="A16" s="3"/>
    </row>
    <row r="17" spans="1:11" x14ac:dyDescent="0.3">
      <c r="A17" s="4" t="s">
        <v>6</v>
      </c>
      <c r="B17" s="12" t="s">
        <v>7</v>
      </c>
      <c r="C17" s="11"/>
      <c r="D17" s="11"/>
      <c r="E17" s="11"/>
      <c r="F17" s="11"/>
      <c r="G17" s="11"/>
      <c r="H17" s="11"/>
      <c r="I17" s="32"/>
      <c r="K17" s="1" t="s">
        <v>78</v>
      </c>
    </row>
    <row r="18" spans="1:11" x14ac:dyDescent="0.3">
      <c r="A18" s="4"/>
      <c r="B18" s="2"/>
    </row>
    <row r="19" spans="1:11" x14ac:dyDescent="0.3">
      <c r="A19" s="3" t="s">
        <v>75</v>
      </c>
      <c r="B19" s="1" t="s">
        <v>72</v>
      </c>
      <c r="I19" s="27">
        <f>'B| Razna obrtniška dela'!F31</f>
        <v>0</v>
      </c>
    </row>
    <row r="20" spans="1:11" x14ac:dyDescent="0.3">
      <c r="A20" s="3" t="str">
        <f>'B|Slikopleskarska dela'!A1</f>
        <v>B./II.</v>
      </c>
      <c r="B20" s="1" t="str">
        <f>'B|Slikopleskarska dela'!B1</f>
        <v>SLIKOPLESKARSKA DELA</v>
      </c>
      <c r="I20" s="27">
        <f>'B|Slikopleskarska dela'!F25</f>
        <v>0</v>
      </c>
    </row>
    <row r="21" spans="1:11" s="2" customFormat="1" ht="20.100000000000001" customHeight="1" x14ac:dyDescent="0.3">
      <c r="B21" s="12" t="s">
        <v>8</v>
      </c>
      <c r="C21" s="13"/>
      <c r="D21" s="13"/>
      <c r="E21" s="13"/>
      <c r="F21" s="13"/>
      <c r="G21" s="13"/>
      <c r="H21" s="13"/>
      <c r="I21" s="33">
        <f>SUM(I19:I20)</f>
        <v>0</v>
      </c>
    </row>
    <row r="22" spans="1:11" x14ac:dyDescent="0.3">
      <c r="A22" s="3"/>
    </row>
    <row r="23" spans="1:11" x14ac:dyDescent="0.3">
      <c r="A23" s="4" t="s">
        <v>56</v>
      </c>
      <c r="B23" s="12" t="s">
        <v>73</v>
      </c>
      <c r="C23" s="11"/>
      <c r="D23" s="11"/>
      <c r="E23" s="11"/>
      <c r="F23" s="11"/>
      <c r="G23" s="11"/>
      <c r="H23" s="11"/>
      <c r="I23" s="32">
        <f>'C|Elektroinstalacije'!F10</f>
        <v>0</v>
      </c>
    </row>
    <row r="24" spans="1:11" x14ac:dyDescent="0.3">
      <c r="A24" s="4"/>
      <c r="B24" s="2"/>
    </row>
    <row r="25" spans="1:11" x14ac:dyDescent="0.3">
      <c r="A25" s="4" t="s">
        <v>79</v>
      </c>
      <c r="B25" s="12" t="s">
        <v>80</v>
      </c>
      <c r="C25" s="11"/>
      <c r="D25" s="11"/>
      <c r="E25" s="11"/>
      <c r="F25" s="11"/>
      <c r="G25" s="11"/>
      <c r="H25" s="11"/>
      <c r="I25" s="32">
        <f>'D|Strojne instalacije'!F24</f>
        <v>0</v>
      </c>
    </row>
    <row r="26" spans="1:11" x14ac:dyDescent="0.3">
      <c r="A26" s="4"/>
      <c r="B26" s="2"/>
    </row>
    <row r="27" spans="1:11" s="2" customFormat="1" ht="20.100000000000001" customHeight="1" thickBot="1" x14ac:dyDescent="0.35">
      <c r="A27" s="1"/>
      <c r="B27" s="1"/>
      <c r="C27" s="1"/>
      <c r="D27" s="1"/>
      <c r="E27" s="1"/>
      <c r="F27" s="1"/>
      <c r="G27" s="1"/>
      <c r="H27" s="1"/>
      <c r="I27" s="1"/>
    </row>
    <row r="28" spans="1:11" s="6" customFormat="1" x14ac:dyDescent="0.3">
      <c r="B28" s="15" t="s">
        <v>111</v>
      </c>
      <c r="C28" s="16"/>
      <c r="D28" s="16"/>
      <c r="E28" s="16"/>
      <c r="F28" s="16"/>
      <c r="G28" s="16"/>
      <c r="H28" s="16"/>
      <c r="I28" s="34">
        <f>I21+I15+I23+I25</f>
        <v>0</v>
      </c>
      <c r="J28" s="36"/>
    </row>
    <row r="29" spans="1:11" s="6" customFormat="1" ht="17.25" thickBot="1" x14ac:dyDescent="0.35">
      <c r="B29" s="17" t="s">
        <v>15</v>
      </c>
      <c r="C29" s="61">
        <v>0.22</v>
      </c>
      <c r="D29" s="18"/>
      <c r="E29" s="18"/>
      <c r="F29" s="18"/>
      <c r="G29" s="18"/>
      <c r="H29" s="18"/>
      <c r="I29" s="35">
        <f>I28*0.22</f>
        <v>0</v>
      </c>
    </row>
    <row r="30" spans="1:11" s="6" customFormat="1" ht="17.25" customHeight="1" thickBot="1" x14ac:dyDescent="0.35">
      <c r="B30" s="2"/>
      <c r="I30" s="36"/>
    </row>
    <row r="31" spans="1:11" s="6" customFormat="1" ht="34.5" customHeight="1" thickBot="1" x14ac:dyDescent="0.35">
      <c r="B31" s="19" t="s">
        <v>110</v>
      </c>
      <c r="C31" s="20"/>
      <c r="D31" s="20"/>
      <c r="E31" s="20"/>
      <c r="F31" s="20"/>
      <c r="G31" s="20"/>
      <c r="H31" s="20"/>
      <c r="I31" s="37">
        <f>I28+I29</f>
        <v>0</v>
      </c>
    </row>
  </sheetData>
  <sheetProtection algorithmName="SHA-512" hashValue="mdSCCsGGwCwq5IvJXNAtLrWIhhENJBiqpUcx+UiXGZ7tLHbpLsW+Mb4pGFgVmURlwfwTdrNLVP9lXCRlrP4gqg==" saltValue="PYGBJgnpp+yiQD+9ZfAS9Q==" spinCount="100000" sheet="1" selectLockedCells="1"/>
  <pageMargins left="0.78740157480314965" right="0.59055118110236227" top="0.63" bottom="0.55118110236220474" header="0.51181102362204722" footer="0.51181102362204722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8"/>
  <sheetViews>
    <sheetView tabSelected="1" view="pageBreakPreview" zoomScaleNormal="100" zoomScaleSheetLayoutView="100" workbookViewId="0">
      <selection activeCell="E18" sqref="E18"/>
    </sheetView>
  </sheetViews>
  <sheetFormatPr defaultColWidth="9.140625" defaultRowHeight="16.5" x14ac:dyDescent="0.3"/>
  <cols>
    <col min="1" max="1" width="7.140625" style="82" customWidth="1"/>
    <col min="2" max="2" width="40.140625" style="83" customWidth="1"/>
    <col min="3" max="3" width="8.85546875" style="75" customWidth="1"/>
    <col min="4" max="4" width="11.85546875" style="75" customWidth="1"/>
    <col min="5" max="5" width="13.5703125" style="75" customWidth="1"/>
    <col min="6" max="6" width="15.85546875" style="76" customWidth="1"/>
    <col min="7" max="16384" width="9.140625" style="75"/>
  </cols>
  <sheetData>
    <row r="1" spans="1:6" x14ac:dyDescent="0.3">
      <c r="A1" s="73" t="s">
        <v>109</v>
      </c>
      <c r="B1" s="74" t="s">
        <v>57</v>
      </c>
    </row>
    <row r="2" spans="1:6" x14ac:dyDescent="0.3">
      <c r="A2" s="73"/>
      <c r="B2" s="74"/>
    </row>
    <row r="3" spans="1:6" s="81" customFormat="1" ht="17.25" thickBot="1" x14ac:dyDescent="0.35">
      <c r="A3" s="77"/>
      <c r="B3" s="78" t="s">
        <v>9</v>
      </c>
      <c r="C3" s="79" t="s">
        <v>10</v>
      </c>
      <c r="D3" s="79" t="s">
        <v>11</v>
      </c>
      <c r="E3" s="79" t="s">
        <v>12</v>
      </c>
      <c r="F3" s="80" t="s">
        <v>13</v>
      </c>
    </row>
    <row r="4" spans="1:6" ht="17.25" thickTop="1" x14ac:dyDescent="0.3"/>
    <row r="5" spans="1:6" s="90" customFormat="1" ht="31.5" x14ac:dyDescent="0.25">
      <c r="A5" s="84" t="s">
        <v>17</v>
      </c>
      <c r="B5" s="85" t="s">
        <v>76</v>
      </c>
      <c r="C5" s="86"/>
      <c r="D5" s="87"/>
      <c r="E5" s="88"/>
      <c r="F5" s="89"/>
    </row>
    <row r="6" spans="1:6" s="90" customFormat="1" ht="15.75" x14ac:dyDescent="0.25">
      <c r="A6" s="84"/>
      <c r="B6" s="91"/>
      <c r="C6" s="86" t="s">
        <v>40</v>
      </c>
      <c r="D6" s="87">
        <v>269</v>
      </c>
      <c r="E6" s="115"/>
      <c r="F6" s="89">
        <f>E6*D6</f>
        <v>0</v>
      </c>
    </row>
    <row r="7" spans="1:6" x14ac:dyDescent="0.3">
      <c r="A7" s="84"/>
      <c r="B7" s="92"/>
      <c r="C7" s="93"/>
      <c r="D7" s="93"/>
      <c r="E7" s="116"/>
      <c r="F7" s="94"/>
    </row>
    <row r="8" spans="1:6" s="90" customFormat="1" ht="31.5" x14ac:dyDescent="0.25">
      <c r="A8" s="84" t="s">
        <v>18</v>
      </c>
      <c r="B8" s="85" t="s">
        <v>58</v>
      </c>
      <c r="C8" s="86" t="s">
        <v>42</v>
      </c>
      <c r="D8" s="87">
        <v>63</v>
      </c>
      <c r="E8" s="115"/>
      <c r="F8" s="89">
        <f>E8*D8</f>
        <v>0</v>
      </c>
    </row>
    <row r="9" spans="1:6" s="90" customFormat="1" ht="15.75" x14ac:dyDescent="0.25">
      <c r="A9" s="84"/>
      <c r="B9" s="85"/>
      <c r="C9" s="86"/>
      <c r="D9" s="87"/>
      <c r="E9" s="115"/>
      <c r="F9" s="89"/>
    </row>
    <row r="10" spans="1:6" s="90" customFormat="1" ht="31.5" x14ac:dyDescent="0.25">
      <c r="A10" s="84" t="s">
        <v>19</v>
      </c>
      <c r="B10" s="85" t="s">
        <v>59</v>
      </c>
      <c r="C10" s="86" t="s">
        <v>14</v>
      </c>
      <c r="D10" s="87">
        <v>1</v>
      </c>
      <c r="E10" s="115"/>
      <c r="F10" s="89">
        <f>E10*D10</f>
        <v>0</v>
      </c>
    </row>
    <row r="11" spans="1:6" s="90" customFormat="1" ht="15.75" x14ac:dyDescent="0.25">
      <c r="A11" s="84"/>
      <c r="B11" s="85"/>
      <c r="C11" s="86"/>
      <c r="D11" s="87"/>
      <c r="E11" s="115"/>
      <c r="F11" s="89"/>
    </row>
    <row r="12" spans="1:6" s="90" customFormat="1" ht="47.25" x14ac:dyDescent="0.25">
      <c r="A12" s="84" t="s">
        <v>21</v>
      </c>
      <c r="B12" s="85" t="s">
        <v>60</v>
      </c>
      <c r="C12" s="86"/>
      <c r="D12" s="87"/>
      <c r="E12" s="115"/>
      <c r="F12" s="89"/>
    </row>
    <row r="13" spans="1:6" s="90" customFormat="1" ht="15.75" x14ac:dyDescent="0.25">
      <c r="A13" s="84"/>
      <c r="B13" s="95"/>
      <c r="C13" s="86" t="s">
        <v>41</v>
      </c>
      <c r="D13" s="87">
        <v>101</v>
      </c>
      <c r="E13" s="115"/>
      <c r="F13" s="89">
        <f>E13*D13</f>
        <v>0</v>
      </c>
    </row>
    <row r="14" spans="1:6" x14ac:dyDescent="0.3">
      <c r="A14" s="84"/>
      <c r="B14" s="92"/>
      <c r="C14" s="93"/>
      <c r="D14" s="93"/>
      <c r="E14" s="116"/>
      <c r="F14" s="94"/>
    </row>
    <row r="15" spans="1:6" s="90" customFormat="1" ht="31.5" x14ac:dyDescent="0.25">
      <c r="A15" s="84" t="s">
        <v>22</v>
      </c>
      <c r="B15" s="85" t="s">
        <v>61</v>
      </c>
      <c r="C15" s="86"/>
      <c r="D15" s="87"/>
      <c r="E15" s="115"/>
      <c r="F15" s="89"/>
    </row>
    <row r="16" spans="1:6" s="90" customFormat="1" ht="15.75" x14ac:dyDescent="0.25">
      <c r="A16" s="84"/>
      <c r="B16" s="96"/>
      <c r="C16" s="86" t="s">
        <v>14</v>
      </c>
      <c r="D16" s="87">
        <v>1</v>
      </c>
      <c r="E16" s="115"/>
      <c r="F16" s="89">
        <f>E16*D16</f>
        <v>0</v>
      </c>
    </row>
    <row r="17" spans="1:6" s="90" customFormat="1" ht="15.75" x14ac:dyDescent="0.25">
      <c r="A17" s="84"/>
      <c r="B17" s="96"/>
      <c r="C17" s="86"/>
      <c r="D17" s="87"/>
      <c r="E17" s="115"/>
      <c r="F17" s="89"/>
    </row>
    <row r="18" spans="1:6" s="90" customFormat="1" ht="36" customHeight="1" x14ac:dyDescent="0.25">
      <c r="A18" s="84" t="s">
        <v>20</v>
      </c>
      <c r="B18" s="85" t="s">
        <v>62</v>
      </c>
      <c r="C18" s="86"/>
      <c r="D18" s="87"/>
      <c r="E18" s="115"/>
      <c r="F18" s="89"/>
    </row>
    <row r="19" spans="1:6" s="90" customFormat="1" ht="21.75" customHeight="1" x14ac:dyDescent="0.25">
      <c r="A19" s="84"/>
      <c r="B19" s="85"/>
      <c r="C19" s="86" t="s">
        <v>14</v>
      </c>
      <c r="D19" s="87">
        <v>9</v>
      </c>
      <c r="E19" s="115"/>
      <c r="F19" s="89">
        <f>E19*D19</f>
        <v>0</v>
      </c>
    </row>
    <row r="20" spans="1:6" s="90" customFormat="1" ht="32.25" customHeight="1" x14ac:dyDescent="0.25">
      <c r="A20" s="84"/>
      <c r="B20" s="85" t="s">
        <v>83</v>
      </c>
      <c r="C20" s="86" t="s">
        <v>14</v>
      </c>
      <c r="D20" s="87">
        <v>2</v>
      </c>
      <c r="E20" s="115"/>
      <c r="F20" s="89">
        <f>E20*D20</f>
        <v>0</v>
      </c>
    </row>
    <row r="21" spans="1:6" s="90" customFormat="1" ht="31.5" x14ac:dyDescent="0.25">
      <c r="A21" s="84" t="s">
        <v>23</v>
      </c>
      <c r="B21" s="85" t="s">
        <v>81</v>
      </c>
      <c r="E21" s="117"/>
      <c r="F21" s="89"/>
    </row>
    <row r="22" spans="1:6" s="90" customFormat="1" ht="15.75" x14ac:dyDescent="0.25">
      <c r="A22" s="84"/>
      <c r="B22" s="85"/>
      <c r="C22" s="86" t="s">
        <v>14</v>
      </c>
      <c r="D22" s="87">
        <v>1</v>
      </c>
      <c r="E22" s="115"/>
      <c r="F22" s="89">
        <f t="shared" ref="F22" si="0">E22*D22</f>
        <v>0</v>
      </c>
    </row>
    <row r="23" spans="1:6" s="90" customFormat="1" ht="15.75" x14ac:dyDescent="0.25">
      <c r="A23" s="84"/>
      <c r="B23" s="85"/>
      <c r="C23" s="86"/>
      <c r="D23" s="87"/>
      <c r="E23" s="115"/>
      <c r="F23" s="89"/>
    </row>
    <row r="24" spans="1:6" s="90" customFormat="1" ht="31.5" x14ac:dyDescent="0.25">
      <c r="A24" s="84" t="s">
        <v>24</v>
      </c>
      <c r="B24" s="85" t="s">
        <v>74</v>
      </c>
      <c r="C24" s="86"/>
      <c r="D24" s="87"/>
      <c r="E24" s="115"/>
      <c r="F24" s="89"/>
    </row>
    <row r="25" spans="1:6" s="90" customFormat="1" ht="15.75" x14ac:dyDescent="0.25">
      <c r="A25" s="97"/>
      <c r="B25" s="85"/>
      <c r="C25" s="86" t="s">
        <v>41</v>
      </c>
      <c r="D25" s="87">
        <v>32</v>
      </c>
      <c r="E25" s="115"/>
      <c r="F25" s="89">
        <f t="shared" ref="F25" si="1">E25*D25</f>
        <v>0</v>
      </c>
    </row>
    <row r="26" spans="1:6" s="90" customFormat="1" ht="15.75" x14ac:dyDescent="0.25">
      <c r="A26" s="98"/>
      <c r="B26" s="99"/>
      <c r="C26" s="100"/>
      <c r="D26" s="100"/>
      <c r="E26" s="100"/>
      <c r="F26" s="101"/>
    </row>
    <row r="27" spans="1:6" s="81" customFormat="1" ht="17.25" thickBot="1" x14ac:dyDescent="0.35">
      <c r="A27" s="102"/>
      <c r="B27" s="103" t="s">
        <v>104</v>
      </c>
      <c r="C27" s="104"/>
      <c r="D27" s="105"/>
      <c r="E27" s="106"/>
      <c r="F27" s="107">
        <f>SUM(F6:F25)</f>
        <v>0</v>
      </c>
    </row>
    <row r="28" spans="1:6" s="114" customFormat="1" ht="15.75" x14ac:dyDescent="0.25">
      <c r="A28" s="108"/>
      <c r="B28" s="109"/>
      <c r="C28" s="110"/>
      <c r="D28" s="111"/>
      <c r="E28" s="112"/>
      <c r="F28" s="113"/>
    </row>
  </sheetData>
  <sheetProtection algorithmName="SHA-512" hashValue="ntPZeQ5z/5mjNxTqRbVZBZg0KMDYJ3+X9flY1ghNglHKpQMP11hXdxlQPICpKuDlLy51gT2XJr80T9zbt8083Q==" saltValue="cftyIslfZqzAmv42c83IoA==" spinCount="100000" sheet="1" selectLockedCells="1"/>
  <phoneticPr fontId="46" type="noConversion"/>
  <pageMargins left="0.78740157480314965" right="0.39370078740157483" top="0.98425196850393704" bottom="0.98425196850393704" header="0.51181102362204722" footer="0.51181102362204722"/>
  <pageSetup paperSize="9" scale="69" firstPageNumber="0" orientation="portrait" horizontalDpi="300" verticalDpi="300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2"/>
  <sheetViews>
    <sheetView view="pageBreakPreview" topLeftCell="A21" zoomScaleNormal="100" zoomScaleSheetLayoutView="100" workbookViewId="0">
      <selection activeCell="E13" sqref="E13"/>
    </sheetView>
  </sheetViews>
  <sheetFormatPr defaultColWidth="9.140625" defaultRowHeight="15.75" x14ac:dyDescent="0.25"/>
  <cols>
    <col min="1" max="1" width="7.140625" style="39" customWidth="1"/>
    <col min="2" max="2" width="39.42578125" style="40" customWidth="1"/>
    <col min="3" max="3" width="8.140625" style="40" customWidth="1"/>
    <col min="4" max="4" width="10.85546875" style="40" customWidth="1"/>
    <col min="5" max="5" width="13" style="40" customWidth="1"/>
    <col min="6" max="6" width="14.85546875" style="41" customWidth="1"/>
    <col min="7" max="16384" width="9.140625" style="40"/>
  </cols>
  <sheetData>
    <row r="1" spans="1:6" x14ac:dyDescent="0.25">
      <c r="A1" s="49" t="s">
        <v>108</v>
      </c>
      <c r="B1" s="48" t="s">
        <v>7</v>
      </c>
    </row>
    <row r="2" spans="1:6" x14ac:dyDescent="0.25">
      <c r="A2" s="49"/>
      <c r="B2" s="48"/>
    </row>
    <row r="3" spans="1:6" s="48" customFormat="1" ht="16.5" thickBot="1" x14ac:dyDescent="0.3">
      <c r="A3" s="51"/>
      <c r="B3" s="52" t="s">
        <v>9</v>
      </c>
      <c r="C3" s="53" t="s">
        <v>10</v>
      </c>
      <c r="D3" s="53" t="s">
        <v>11</v>
      </c>
      <c r="E3" s="53" t="s">
        <v>12</v>
      </c>
      <c r="F3" s="54" t="s">
        <v>13</v>
      </c>
    </row>
    <row r="4" spans="1:6" ht="16.5" thickTop="1" x14ac:dyDescent="0.25"/>
    <row r="5" spans="1:6" ht="47.25" x14ac:dyDescent="0.25">
      <c r="A5" s="44" t="s">
        <v>17</v>
      </c>
      <c r="B5" s="43" t="s">
        <v>82</v>
      </c>
      <c r="C5" s="45"/>
      <c r="D5" s="46"/>
      <c r="E5" s="115"/>
      <c r="F5" s="47"/>
    </row>
    <row r="6" spans="1:6" s="5" customFormat="1" x14ac:dyDescent="0.25">
      <c r="A6" s="62"/>
      <c r="B6" s="42"/>
      <c r="C6" s="45" t="s">
        <v>40</v>
      </c>
      <c r="D6" s="46">
        <v>101</v>
      </c>
      <c r="E6" s="115"/>
      <c r="F6" s="47">
        <f>E6*D6</f>
        <v>0</v>
      </c>
    </row>
    <row r="7" spans="1:6" x14ac:dyDescent="0.25">
      <c r="E7" s="116"/>
    </row>
    <row r="8" spans="1:6" ht="48.6" customHeight="1" x14ac:dyDescent="0.25">
      <c r="A8" s="44" t="s">
        <v>18</v>
      </c>
      <c r="B8" s="59" t="s">
        <v>63</v>
      </c>
      <c r="C8" s="45" t="s">
        <v>40</v>
      </c>
      <c r="D8" s="46">
        <v>155</v>
      </c>
      <c r="E8" s="115"/>
      <c r="F8" s="47">
        <f>E8*D8</f>
        <v>0</v>
      </c>
    </row>
    <row r="9" spans="1:6" x14ac:dyDescent="0.25">
      <c r="A9" s="44"/>
      <c r="B9" s="59"/>
      <c r="C9" s="45"/>
      <c r="D9" s="46"/>
      <c r="E9" s="115"/>
      <c r="F9" s="47"/>
    </row>
    <row r="10" spans="1:6" s="5" customFormat="1" ht="31.5" x14ac:dyDescent="0.25">
      <c r="A10" s="44" t="s">
        <v>19</v>
      </c>
      <c r="B10" s="59" t="s">
        <v>64</v>
      </c>
      <c r="C10" s="45" t="s">
        <v>40</v>
      </c>
      <c r="D10" s="46">
        <v>80</v>
      </c>
      <c r="E10" s="115"/>
      <c r="F10" s="47">
        <f>E10*D10</f>
        <v>0</v>
      </c>
    </row>
    <row r="11" spans="1:6" x14ac:dyDescent="0.25">
      <c r="A11" s="44"/>
      <c r="B11" s="59"/>
      <c r="C11" s="45"/>
      <c r="D11" s="46"/>
      <c r="E11" s="115"/>
      <c r="F11" s="47"/>
    </row>
    <row r="12" spans="1:6" s="50" customFormat="1" ht="31.5" x14ac:dyDescent="0.25">
      <c r="A12" s="55" t="s">
        <v>21</v>
      </c>
      <c r="B12" s="59" t="s">
        <v>65</v>
      </c>
      <c r="C12" s="45"/>
      <c r="D12" s="56"/>
      <c r="E12" s="118"/>
      <c r="F12" s="47"/>
    </row>
    <row r="13" spans="1:6" s="5" customFormat="1" x14ac:dyDescent="0.25">
      <c r="A13" s="62"/>
      <c r="B13" s="64"/>
      <c r="C13" s="45" t="s">
        <v>42</v>
      </c>
      <c r="D13" s="46">
        <v>121</v>
      </c>
      <c r="E13" s="115"/>
      <c r="F13" s="47">
        <f>E13*D13</f>
        <v>0</v>
      </c>
    </row>
    <row r="14" spans="1:6" s="5" customFormat="1" x14ac:dyDescent="0.25">
      <c r="A14" s="62"/>
      <c r="B14" s="64"/>
      <c r="C14" s="45"/>
      <c r="D14" s="46"/>
      <c r="E14" s="115"/>
      <c r="F14" s="47"/>
    </row>
    <row r="15" spans="1:6" s="50" customFormat="1" ht="31.5" x14ac:dyDescent="0.25">
      <c r="A15" s="55" t="s">
        <v>22</v>
      </c>
      <c r="B15" s="59" t="s">
        <v>100</v>
      </c>
      <c r="C15" s="45"/>
      <c r="D15" s="56"/>
      <c r="E15" s="118"/>
      <c r="F15" s="47"/>
    </row>
    <row r="16" spans="1:6" s="5" customFormat="1" x14ac:dyDescent="0.25">
      <c r="A16" s="62"/>
      <c r="B16" s="63"/>
      <c r="C16" s="45" t="s">
        <v>42</v>
      </c>
      <c r="D16" s="46">
        <v>63</v>
      </c>
      <c r="E16" s="115"/>
      <c r="F16" s="47">
        <f>E16*D16</f>
        <v>0</v>
      </c>
    </row>
    <row r="17" spans="1:6" s="5" customFormat="1" x14ac:dyDescent="0.25">
      <c r="A17" s="62"/>
      <c r="B17" s="63"/>
      <c r="C17" s="45"/>
      <c r="D17" s="46"/>
      <c r="E17" s="115"/>
      <c r="F17" s="47"/>
    </row>
    <row r="18" spans="1:6" s="50" customFormat="1" ht="144.94999999999999" customHeight="1" x14ac:dyDescent="0.25">
      <c r="A18" s="55" t="s">
        <v>20</v>
      </c>
      <c r="B18" s="60" t="s">
        <v>66</v>
      </c>
      <c r="C18" s="45"/>
      <c r="D18" s="46"/>
      <c r="E18" s="118"/>
      <c r="F18" s="47"/>
    </row>
    <row r="19" spans="1:6" s="50" customFormat="1" x14ac:dyDescent="0.25">
      <c r="A19" s="62"/>
      <c r="B19" s="43"/>
      <c r="C19" s="45" t="s">
        <v>14</v>
      </c>
      <c r="D19" s="46">
        <v>7</v>
      </c>
      <c r="E19" s="115"/>
      <c r="F19" s="47">
        <f>E19*D19</f>
        <v>0</v>
      </c>
    </row>
    <row r="20" spans="1:6" s="50" customFormat="1" x14ac:dyDescent="0.25">
      <c r="A20" s="55"/>
      <c r="B20" s="59"/>
      <c r="C20" s="45"/>
      <c r="D20" s="46"/>
      <c r="E20" s="118"/>
      <c r="F20" s="57"/>
    </row>
    <row r="21" spans="1:6" s="50" customFormat="1" ht="157.5" x14ac:dyDescent="0.25">
      <c r="A21" s="55" t="s">
        <v>23</v>
      </c>
      <c r="B21" s="60" t="s">
        <v>67</v>
      </c>
      <c r="C21" s="45"/>
      <c r="D21" s="56"/>
      <c r="E21" s="118"/>
      <c r="F21" s="47"/>
    </row>
    <row r="22" spans="1:6" s="50" customFormat="1" x14ac:dyDescent="0.25">
      <c r="A22" s="55"/>
      <c r="B22" s="43"/>
      <c r="C22" s="45" t="s">
        <v>14</v>
      </c>
      <c r="D22" s="46">
        <v>1</v>
      </c>
      <c r="E22" s="115"/>
      <c r="F22" s="47">
        <f>E22*D22</f>
        <v>0</v>
      </c>
    </row>
    <row r="23" spans="1:6" s="50" customFormat="1" ht="31.5" x14ac:dyDescent="0.25">
      <c r="A23" s="55" t="s">
        <v>24</v>
      </c>
      <c r="B23" s="60" t="s">
        <v>69</v>
      </c>
      <c r="C23" s="45"/>
      <c r="D23" s="56"/>
      <c r="E23" s="118"/>
      <c r="F23" s="47"/>
    </row>
    <row r="24" spans="1:6" s="50" customFormat="1" x14ac:dyDescent="0.25">
      <c r="A24" s="62"/>
      <c r="B24" s="43"/>
      <c r="C24" s="45" t="s">
        <v>42</v>
      </c>
      <c r="D24" s="46">
        <v>25</v>
      </c>
      <c r="E24" s="115"/>
      <c r="F24" s="47">
        <f>E24*D24</f>
        <v>0</v>
      </c>
    </row>
    <row r="25" spans="1:6" s="50" customFormat="1" x14ac:dyDescent="0.25">
      <c r="A25" s="55"/>
      <c r="B25" s="59"/>
      <c r="C25" s="45"/>
      <c r="D25" s="56"/>
      <c r="E25" s="118"/>
      <c r="F25" s="47"/>
    </row>
    <row r="26" spans="1:6" ht="71.25" customHeight="1" x14ac:dyDescent="0.25">
      <c r="A26" s="55" t="s">
        <v>25</v>
      </c>
      <c r="B26" s="43" t="s">
        <v>39</v>
      </c>
      <c r="C26" s="45" t="s">
        <v>31</v>
      </c>
      <c r="D26" s="46">
        <v>250</v>
      </c>
      <c r="E26" s="115"/>
      <c r="F26" s="47">
        <f>E26*D26</f>
        <v>0</v>
      </c>
    </row>
    <row r="27" spans="1:6" ht="21.75" customHeight="1" x14ac:dyDescent="0.25">
      <c r="A27" s="55"/>
      <c r="B27" s="43"/>
      <c r="C27" s="45"/>
      <c r="D27" s="46"/>
      <c r="E27" s="115"/>
      <c r="F27" s="47"/>
    </row>
    <row r="28" spans="1:6" ht="43.5" customHeight="1" x14ac:dyDescent="0.25">
      <c r="A28" s="55" t="s">
        <v>26</v>
      </c>
      <c r="B28" s="43" t="s">
        <v>99</v>
      </c>
      <c r="C28" s="45"/>
      <c r="D28" s="46"/>
      <c r="E28" s="115"/>
      <c r="F28" s="47"/>
    </row>
    <row r="29" spans="1:6" ht="21" customHeight="1" x14ac:dyDescent="0.25">
      <c r="A29" s="55"/>
      <c r="C29" s="45" t="s">
        <v>40</v>
      </c>
      <c r="D29" s="46">
        <v>5</v>
      </c>
      <c r="E29" s="115"/>
      <c r="F29" s="47">
        <f t="shared" ref="F29" si="0">E29*D29</f>
        <v>0</v>
      </c>
    </row>
    <row r="30" spans="1:6" x14ac:dyDescent="0.25">
      <c r="A30" s="55"/>
      <c r="B30" s="43"/>
      <c r="C30" s="45"/>
      <c r="D30" s="46"/>
      <c r="E30" s="115"/>
      <c r="F30" s="47"/>
    </row>
    <row r="31" spans="1:6" s="48" customFormat="1" x14ac:dyDescent="0.25">
      <c r="A31" s="66"/>
      <c r="B31" s="67" t="s">
        <v>8</v>
      </c>
      <c r="C31" s="68"/>
      <c r="D31" s="69"/>
      <c r="E31" s="70"/>
      <c r="F31" s="71">
        <f>SUM(F4:F30)</f>
        <v>0</v>
      </c>
    </row>
    <row r="32" spans="1:6" x14ac:dyDescent="0.25">
      <c r="A32" s="58"/>
    </row>
  </sheetData>
  <sheetProtection algorithmName="SHA-512" hashValue="fp8X58tMByW+YNw7TphkBcaY0dLqMr0KKkNx6ELGaruyjZHU/hcTP1uEZqftPZttLMEz3SF8KeSmPx5QibgGIA==" saltValue="sw8POksSce4aksisNG+LMw==" spinCount="100000" sheet="1" selectLockedCells="1"/>
  <phoneticPr fontId="46" type="noConversion"/>
  <pageMargins left="0.78740157480314965" right="0.39370078740157483" top="0.98425196850393704" bottom="0.98425196850393704" header="0.51181102362204722" footer="0.51181102362204722"/>
  <pageSetup paperSize="9" scale="87" firstPageNumber="0" orientation="portrait" horizontalDpi="300" verticalDpi="300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C3A2A-33C8-48F1-9157-554634D81F43}">
  <dimension ref="A1:F26"/>
  <sheetViews>
    <sheetView view="pageBreakPreview" topLeftCell="A15" zoomScale="85" zoomScaleNormal="100" zoomScaleSheetLayoutView="85" workbookViewId="0">
      <selection activeCell="E19" sqref="E19"/>
    </sheetView>
  </sheetViews>
  <sheetFormatPr defaultRowHeight="15" x14ac:dyDescent="0.25"/>
  <cols>
    <col min="1" max="1" width="4.42578125" style="138" bestFit="1" customWidth="1"/>
    <col min="2" max="2" width="39.42578125" style="138" customWidth="1"/>
    <col min="3" max="3" width="8.140625" style="138" customWidth="1"/>
    <col min="4" max="4" width="7.5703125" style="138" bestFit="1" customWidth="1"/>
    <col min="5" max="5" width="10.140625" style="138" bestFit="1" customWidth="1"/>
    <col min="6" max="6" width="15.85546875" style="138" customWidth="1"/>
    <col min="7" max="7" width="9.140625" style="138"/>
    <col min="8" max="8" width="7.140625" style="138" customWidth="1"/>
    <col min="9" max="252" width="9.140625" style="138"/>
    <col min="253" max="253" width="7.140625" style="138" customWidth="1"/>
    <col min="254" max="254" width="39.42578125" style="138" customWidth="1"/>
    <col min="255" max="255" width="8.140625" style="138" customWidth="1"/>
    <col min="256" max="256" width="9.85546875" style="138" customWidth="1"/>
    <col min="257" max="257" width="12.42578125" style="138" customWidth="1"/>
    <col min="258" max="258" width="15.85546875" style="138" customWidth="1"/>
    <col min="259" max="263" width="9.140625" style="138"/>
    <col min="264" max="264" width="7.140625" style="138" customWidth="1"/>
    <col min="265" max="508" width="9.140625" style="138"/>
    <col min="509" max="509" width="7.140625" style="138" customWidth="1"/>
    <col min="510" max="510" width="39.42578125" style="138" customWidth="1"/>
    <col min="511" max="511" width="8.140625" style="138" customWidth="1"/>
    <col min="512" max="512" width="9.85546875" style="138" customWidth="1"/>
    <col min="513" max="513" width="12.42578125" style="138" customWidth="1"/>
    <col min="514" max="514" width="15.85546875" style="138" customWidth="1"/>
    <col min="515" max="519" width="9.140625" style="138"/>
    <col min="520" max="520" width="7.140625" style="138" customWidth="1"/>
    <col min="521" max="764" width="9.140625" style="138"/>
    <col min="765" max="765" width="7.140625" style="138" customWidth="1"/>
    <col min="766" max="766" width="39.42578125" style="138" customWidth="1"/>
    <col min="767" max="767" width="8.140625" style="138" customWidth="1"/>
    <col min="768" max="768" width="9.85546875" style="138" customWidth="1"/>
    <col min="769" max="769" width="12.42578125" style="138" customWidth="1"/>
    <col min="770" max="770" width="15.85546875" style="138" customWidth="1"/>
    <col min="771" max="775" width="9.140625" style="138"/>
    <col min="776" max="776" width="7.140625" style="138" customWidth="1"/>
    <col min="777" max="1020" width="9.140625" style="138"/>
    <col min="1021" max="1021" width="7.140625" style="138" customWidth="1"/>
    <col min="1022" max="1022" width="39.42578125" style="138" customWidth="1"/>
    <col min="1023" max="1023" width="8.140625" style="138" customWidth="1"/>
    <col min="1024" max="1024" width="9.85546875" style="138" customWidth="1"/>
    <col min="1025" max="1025" width="12.42578125" style="138" customWidth="1"/>
    <col min="1026" max="1026" width="15.85546875" style="138" customWidth="1"/>
    <col min="1027" max="1031" width="9.140625" style="138"/>
    <col min="1032" max="1032" width="7.140625" style="138" customWidth="1"/>
    <col min="1033" max="1276" width="9.140625" style="138"/>
    <col min="1277" max="1277" width="7.140625" style="138" customWidth="1"/>
    <col min="1278" max="1278" width="39.42578125" style="138" customWidth="1"/>
    <col min="1279" max="1279" width="8.140625" style="138" customWidth="1"/>
    <col min="1280" max="1280" width="9.85546875" style="138" customWidth="1"/>
    <col min="1281" max="1281" width="12.42578125" style="138" customWidth="1"/>
    <col min="1282" max="1282" width="15.85546875" style="138" customWidth="1"/>
    <col min="1283" max="1287" width="9.140625" style="138"/>
    <col min="1288" max="1288" width="7.140625" style="138" customWidth="1"/>
    <col min="1289" max="1532" width="9.140625" style="138"/>
    <col min="1533" max="1533" width="7.140625" style="138" customWidth="1"/>
    <col min="1534" max="1534" width="39.42578125" style="138" customWidth="1"/>
    <col min="1535" max="1535" width="8.140625" style="138" customWidth="1"/>
    <col min="1536" max="1536" width="9.85546875" style="138" customWidth="1"/>
    <col min="1537" max="1537" width="12.42578125" style="138" customWidth="1"/>
    <col min="1538" max="1538" width="15.85546875" style="138" customWidth="1"/>
    <col min="1539" max="1543" width="9.140625" style="138"/>
    <col min="1544" max="1544" width="7.140625" style="138" customWidth="1"/>
    <col min="1545" max="1788" width="9.140625" style="138"/>
    <col min="1789" max="1789" width="7.140625" style="138" customWidth="1"/>
    <col min="1790" max="1790" width="39.42578125" style="138" customWidth="1"/>
    <col min="1791" max="1791" width="8.140625" style="138" customWidth="1"/>
    <col min="1792" max="1792" width="9.85546875" style="138" customWidth="1"/>
    <col min="1793" max="1793" width="12.42578125" style="138" customWidth="1"/>
    <col min="1794" max="1794" width="15.85546875" style="138" customWidth="1"/>
    <col min="1795" max="1799" width="9.140625" style="138"/>
    <col min="1800" max="1800" width="7.140625" style="138" customWidth="1"/>
    <col min="1801" max="2044" width="9.140625" style="138"/>
    <col min="2045" max="2045" width="7.140625" style="138" customWidth="1"/>
    <col min="2046" max="2046" width="39.42578125" style="138" customWidth="1"/>
    <col min="2047" max="2047" width="8.140625" style="138" customWidth="1"/>
    <col min="2048" max="2048" width="9.85546875" style="138" customWidth="1"/>
    <col min="2049" max="2049" width="12.42578125" style="138" customWidth="1"/>
    <col min="2050" max="2050" width="15.85546875" style="138" customWidth="1"/>
    <col min="2051" max="2055" width="9.140625" style="138"/>
    <col min="2056" max="2056" width="7.140625" style="138" customWidth="1"/>
    <col min="2057" max="2300" width="9.140625" style="138"/>
    <col min="2301" max="2301" width="7.140625" style="138" customWidth="1"/>
    <col min="2302" max="2302" width="39.42578125" style="138" customWidth="1"/>
    <col min="2303" max="2303" width="8.140625" style="138" customWidth="1"/>
    <col min="2304" max="2304" width="9.85546875" style="138" customWidth="1"/>
    <col min="2305" max="2305" width="12.42578125" style="138" customWidth="1"/>
    <col min="2306" max="2306" width="15.85546875" style="138" customWidth="1"/>
    <col min="2307" max="2311" width="9.140625" style="138"/>
    <col min="2312" max="2312" width="7.140625" style="138" customWidth="1"/>
    <col min="2313" max="2556" width="9.140625" style="138"/>
    <col min="2557" max="2557" width="7.140625" style="138" customWidth="1"/>
    <col min="2558" max="2558" width="39.42578125" style="138" customWidth="1"/>
    <col min="2559" max="2559" width="8.140625" style="138" customWidth="1"/>
    <col min="2560" max="2560" width="9.85546875" style="138" customWidth="1"/>
    <col min="2561" max="2561" width="12.42578125" style="138" customWidth="1"/>
    <col min="2562" max="2562" width="15.85546875" style="138" customWidth="1"/>
    <col min="2563" max="2567" width="9.140625" style="138"/>
    <col min="2568" max="2568" width="7.140625" style="138" customWidth="1"/>
    <col min="2569" max="2812" width="9.140625" style="138"/>
    <col min="2813" max="2813" width="7.140625" style="138" customWidth="1"/>
    <col min="2814" max="2814" width="39.42578125" style="138" customWidth="1"/>
    <col min="2815" max="2815" width="8.140625" style="138" customWidth="1"/>
    <col min="2816" max="2816" width="9.85546875" style="138" customWidth="1"/>
    <col min="2817" max="2817" width="12.42578125" style="138" customWidth="1"/>
    <col min="2818" max="2818" width="15.85546875" style="138" customWidth="1"/>
    <col min="2819" max="2823" width="9.140625" style="138"/>
    <col min="2824" max="2824" width="7.140625" style="138" customWidth="1"/>
    <col min="2825" max="3068" width="9.140625" style="138"/>
    <col min="3069" max="3069" width="7.140625" style="138" customWidth="1"/>
    <col min="3070" max="3070" width="39.42578125" style="138" customWidth="1"/>
    <col min="3071" max="3071" width="8.140625" style="138" customWidth="1"/>
    <col min="3072" max="3072" width="9.85546875" style="138" customWidth="1"/>
    <col min="3073" max="3073" width="12.42578125" style="138" customWidth="1"/>
    <col min="3074" max="3074" width="15.85546875" style="138" customWidth="1"/>
    <col min="3075" max="3079" width="9.140625" style="138"/>
    <col min="3080" max="3080" width="7.140625" style="138" customWidth="1"/>
    <col min="3081" max="3324" width="9.140625" style="138"/>
    <col min="3325" max="3325" width="7.140625" style="138" customWidth="1"/>
    <col min="3326" max="3326" width="39.42578125" style="138" customWidth="1"/>
    <col min="3327" max="3327" width="8.140625" style="138" customWidth="1"/>
    <col min="3328" max="3328" width="9.85546875" style="138" customWidth="1"/>
    <col min="3329" max="3329" width="12.42578125" style="138" customWidth="1"/>
    <col min="3330" max="3330" width="15.85546875" style="138" customWidth="1"/>
    <col min="3331" max="3335" width="9.140625" style="138"/>
    <col min="3336" max="3336" width="7.140625" style="138" customWidth="1"/>
    <col min="3337" max="3580" width="9.140625" style="138"/>
    <col min="3581" max="3581" width="7.140625" style="138" customWidth="1"/>
    <col min="3582" max="3582" width="39.42578125" style="138" customWidth="1"/>
    <col min="3583" max="3583" width="8.140625" style="138" customWidth="1"/>
    <col min="3584" max="3584" width="9.85546875" style="138" customWidth="1"/>
    <col min="3585" max="3585" width="12.42578125" style="138" customWidth="1"/>
    <col min="3586" max="3586" width="15.85546875" style="138" customWidth="1"/>
    <col min="3587" max="3591" width="9.140625" style="138"/>
    <col min="3592" max="3592" width="7.140625" style="138" customWidth="1"/>
    <col min="3593" max="3836" width="9.140625" style="138"/>
    <col min="3837" max="3837" width="7.140625" style="138" customWidth="1"/>
    <col min="3838" max="3838" width="39.42578125" style="138" customWidth="1"/>
    <col min="3839" max="3839" width="8.140625" style="138" customWidth="1"/>
    <col min="3840" max="3840" width="9.85546875" style="138" customWidth="1"/>
    <col min="3841" max="3841" width="12.42578125" style="138" customWidth="1"/>
    <col min="3842" max="3842" width="15.85546875" style="138" customWidth="1"/>
    <col min="3843" max="3847" width="9.140625" style="138"/>
    <col min="3848" max="3848" width="7.140625" style="138" customWidth="1"/>
    <col min="3849" max="4092" width="9.140625" style="138"/>
    <col min="4093" max="4093" width="7.140625" style="138" customWidth="1"/>
    <col min="4094" max="4094" width="39.42578125" style="138" customWidth="1"/>
    <col min="4095" max="4095" width="8.140625" style="138" customWidth="1"/>
    <col min="4096" max="4096" width="9.85546875" style="138" customWidth="1"/>
    <col min="4097" max="4097" width="12.42578125" style="138" customWidth="1"/>
    <col min="4098" max="4098" width="15.85546875" style="138" customWidth="1"/>
    <col min="4099" max="4103" width="9.140625" style="138"/>
    <col min="4104" max="4104" width="7.140625" style="138" customWidth="1"/>
    <col min="4105" max="4348" width="9.140625" style="138"/>
    <col min="4349" max="4349" width="7.140625" style="138" customWidth="1"/>
    <col min="4350" max="4350" width="39.42578125" style="138" customWidth="1"/>
    <col min="4351" max="4351" width="8.140625" style="138" customWidth="1"/>
    <col min="4352" max="4352" width="9.85546875" style="138" customWidth="1"/>
    <col min="4353" max="4353" width="12.42578125" style="138" customWidth="1"/>
    <col min="4354" max="4354" width="15.85546875" style="138" customWidth="1"/>
    <col min="4355" max="4359" width="9.140625" style="138"/>
    <col min="4360" max="4360" width="7.140625" style="138" customWidth="1"/>
    <col min="4361" max="4604" width="9.140625" style="138"/>
    <col min="4605" max="4605" width="7.140625" style="138" customWidth="1"/>
    <col min="4606" max="4606" width="39.42578125" style="138" customWidth="1"/>
    <col min="4607" max="4607" width="8.140625" style="138" customWidth="1"/>
    <col min="4608" max="4608" width="9.85546875" style="138" customWidth="1"/>
    <col min="4609" max="4609" width="12.42578125" style="138" customWidth="1"/>
    <col min="4610" max="4610" width="15.85546875" style="138" customWidth="1"/>
    <col min="4611" max="4615" width="9.140625" style="138"/>
    <col min="4616" max="4616" width="7.140625" style="138" customWidth="1"/>
    <col min="4617" max="4860" width="9.140625" style="138"/>
    <col min="4861" max="4861" width="7.140625" style="138" customWidth="1"/>
    <col min="4862" max="4862" width="39.42578125" style="138" customWidth="1"/>
    <col min="4863" max="4863" width="8.140625" style="138" customWidth="1"/>
    <col min="4864" max="4864" width="9.85546875" style="138" customWidth="1"/>
    <col min="4865" max="4865" width="12.42578125" style="138" customWidth="1"/>
    <col min="4866" max="4866" width="15.85546875" style="138" customWidth="1"/>
    <col min="4867" max="4871" width="9.140625" style="138"/>
    <col min="4872" max="4872" width="7.140625" style="138" customWidth="1"/>
    <col min="4873" max="5116" width="9.140625" style="138"/>
    <col min="5117" max="5117" width="7.140625" style="138" customWidth="1"/>
    <col min="5118" max="5118" width="39.42578125" style="138" customWidth="1"/>
    <col min="5119" max="5119" width="8.140625" style="138" customWidth="1"/>
    <col min="5120" max="5120" width="9.85546875" style="138" customWidth="1"/>
    <col min="5121" max="5121" width="12.42578125" style="138" customWidth="1"/>
    <col min="5122" max="5122" width="15.85546875" style="138" customWidth="1"/>
    <col min="5123" max="5127" width="9.140625" style="138"/>
    <col min="5128" max="5128" width="7.140625" style="138" customWidth="1"/>
    <col min="5129" max="5372" width="9.140625" style="138"/>
    <col min="5373" max="5373" width="7.140625" style="138" customWidth="1"/>
    <col min="5374" max="5374" width="39.42578125" style="138" customWidth="1"/>
    <col min="5375" max="5375" width="8.140625" style="138" customWidth="1"/>
    <col min="5376" max="5376" width="9.85546875" style="138" customWidth="1"/>
    <col min="5377" max="5377" width="12.42578125" style="138" customWidth="1"/>
    <col min="5378" max="5378" width="15.85546875" style="138" customWidth="1"/>
    <col min="5379" max="5383" width="9.140625" style="138"/>
    <col min="5384" max="5384" width="7.140625" style="138" customWidth="1"/>
    <col min="5385" max="5628" width="9.140625" style="138"/>
    <col min="5629" max="5629" width="7.140625" style="138" customWidth="1"/>
    <col min="5630" max="5630" width="39.42578125" style="138" customWidth="1"/>
    <col min="5631" max="5631" width="8.140625" style="138" customWidth="1"/>
    <col min="5632" max="5632" width="9.85546875" style="138" customWidth="1"/>
    <col min="5633" max="5633" width="12.42578125" style="138" customWidth="1"/>
    <col min="5634" max="5634" width="15.85546875" style="138" customWidth="1"/>
    <col min="5635" max="5639" width="9.140625" style="138"/>
    <col min="5640" max="5640" width="7.140625" style="138" customWidth="1"/>
    <col min="5641" max="5884" width="9.140625" style="138"/>
    <col min="5885" max="5885" width="7.140625" style="138" customWidth="1"/>
    <col min="5886" max="5886" width="39.42578125" style="138" customWidth="1"/>
    <col min="5887" max="5887" width="8.140625" style="138" customWidth="1"/>
    <col min="5888" max="5888" width="9.85546875" style="138" customWidth="1"/>
    <col min="5889" max="5889" width="12.42578125" style="138" customWidth="1"/>
    <col min="5890" max="5890" width="15.85546875" style="138" customWidth="1"/>
    <col min="5891" max="5895" width="9.140625" style="138"/>
    <col min="5896" max="5896" width="7.140625" style="138" customWidth="1"/>
    <col min="5897" max="6140" width="9.140625" style="138"/>
    <col min="6141" max="6141" width="7.140625" style="138" customWidth="1"/>
    <col min="6142" max="6142" width="39.42578125" style="138" customWidth="1"/>
    <col min="6143" max="6143" width="8.140625" style="138" customWidth="1"/>
    <col min="6144" max="6144" width="9.85546875" style="138" customWidth="1"/>
    <col min="6145" max="6145" width="12.42578125" style="138" customWidth="1"/>
    <col min="6146" max="6146" width="15.85546875" style="138" customWidth="1"/>
    <col min="6147" max="6151" width="9.140625" style="138"/>
    <col min="6152" max="6152" width="7.140625" style="138" customWidth="1"/>
    <col min="6153" max="6396" width="9.140625" style="138"/>
    <col min="6397" max="6397" width="7.140625" style="138" customWidth="1"/>
    <col min="6398" max="6398" width="39.42578125" style="138" customWidth="1"/>
    <col min="6399" max="6399" width="8.140625" style="138" customWidth="1"/>
    <col min="6400" max="6400" width="9.85546875" style="138" customWidth="1"/>
    <col min="6401" max="6401" width="12.42578125" style="138" customWidth="1"/>
    <col min="6402" max="6402" width="15.85546875" style="138" customWidth="1"/>
    <col min="6403" max="6407" width="9.140625" style="138"/>
    <col min="6408" max="6408" width="7.140625" style="138" customWidth="1"/>
    <col min="6409" max="6652" width="9.140625" style="138"/>
    <col min="6653" max="6653" width="7.140625" style="138" customWidth="1"/>
    <col min="6654" max="6654" width="39.42578125" style="138" customWidth="1"/>
    <col min="6655" max="6655" width="8.140625" style="138" customWidth="1"/>
    <col min="6656" max="6656" width="9.85546875" style="138" customWidth="1"/>
    <col min="6657" max="6657" width="12.42578125" style="138" customWidth="1"/>
    <col min="6658" max="6658" width="15.85546875" style="138" customWidth="1"/>
    <col min="6659" max="6663" width="9.140625" style="138"/>
    <col min="6664" max="6664" width="7.140625" style="138" customWidth="1"/>
    <col min="6665" max="6908" width="9.140625" style="138"/>
    <col min="6909" max="6909" width="7.140625" style="138" customWidth="1"/>
    <col min="6910" max="6910" width="39.42578125" style="138" customWidth="1"/>
    <col min="6911" max="6911" width="8.140625" style="138" customWidth="1"/>
    <col min="6912" max="6912" width="9.85546875" style="138" customWidth="1"/>
    <col min="6913" max="6913" width="12.42578125" style="138" customWidth="1"/>
    <col min="6914" max="6914" width="15.85546875" style="138" customWidth="1"/>
    <col min="6915" max="6919" width="9.140625" style="138"/>
    <col min="6920" max="6920" width="7.140625" style="138" customWidth="1"/>
    <col min="6921" max="7164" width="9.140625" style="138"/>
    <col min="7165" max="7165" width="7.140625" style="138" customWidth="1"/>
    <col min="7166" max="7166" width="39.42578125" style="138" customWidth="1"/>
    <col min="7167" max="7167" width="8.140625" style="138" customWidth="1"/>
    <col min="7168" max="7168" width="9.85546875" style="138" customWidth="1"/>
    <col min="7169" max="7169" width="12.42578125" style="138" customWidth="1"/>
    <col min="7170" max="7170" width="15.85546875" style="138" customWidth="1"/>
    <col min="7171" max="7175" width="9.140625" style="138"/>
    <col min="7176" max="7176" width="7.140625" style="138" customWidth="1"/>
    <col min="7177" max="7420" width="9.140625" style="138"/>
    <col min="7421" max="7421" width="7.140625" style="138" customWidth="1"/>
    <col min="7422" max="7422" width="39.42578125" style="138" customWidth="1"/>
    <col min="7423" max="7423" width="8.140625" style="138" customWidth="1"/>
    <col min="7424" max="7424" width="9.85546875" style="138" customWidth="1"/>
    <col min="7425" max="7425" width="12.42578125" style="138" customWidth="1"/>
    <col min="7426" max="7426" width="15.85546875" style="138" customWidth="1"/>
    <col min="7427" max="7431" width="9.140625" style="138"/>
    <col min="7432" max="7432" width="7.140625" style="138" customWidth="1"/>
    <col min="7433" max="7676" width="9.140625" style="138"/>
    <col min="7677" max="7677" width="7.140625" style="138" customWidth="1"/>
    <col min="7678" max="7678" width="39.42578125" style="138" customWidth="1"/>
    <col min="7679" max="7679" width="8.140625" style="138" customWidth="1"/>
    <col min="7680" max="7680" width="9.85546875" style="138" customWidth="1"/>
    <col min="7681" max="7681" width="12.42578125" style="138" customWidth="1"/>
    <col min="7682" max="7682" width="15.85546875" style="138" customWidth="1"/>
    <col min="7683" max="7687" width="9.140625" style="138"/>
    <col min="7688" max="7688" width="7.140625" style="138" customWidth="1"/>
    <col min="7689" max="7932" width="9.140625" style="138"/>
    <col min="7933" max="7933" width="7.140625" style="138" customWidth="1"/>
    <col min="7934" max="7934" width="39.42578125" style="138" customWidth="1"/>
    <col min="7935" max="7935" width="8.140625" style="138" customWidth="1"/>
    <col min="7936" max="7936" width="9.85546875" style="138" customWidth="1"/>
    <col min="7937" max="7937" width="12.42578125" style="138" customWidth="1"/>
    <col min="7938" max="7938" width="15.85546875" style="138" customWidth="1"/>
    <col min="7939" max="7943" width="9.140625" style="138"/>
    <col min="7944" max="7944" width="7.140625" style="138" customWidth="1"/>
    <col min="7945" max="8188" width="9.140625" style="138"/>
    <col min="8189" max="8189" width="7.140625" style="138" customWidth="1"/>
    <col min="8190" max="8190" width="39.42578125" style="138" customWidth="1"/>
    <col min="8191" max="8191" width="8.140625" style="138" customWidth="1"/>
    <col min="8192" max="8192" width="9.85546875" style="138" customWidth="1"/>
    <col min="8193" max="8193" width="12.42578125" style="138" customWidth="1"/>
    <col min="8194" max="8194" width="15.85546875" style="138" customWidth="1"/>
    <col min="8195" max="8199" width="9.140625" style="138"/>
    <col min="8200" max="8200" width="7.140625" style="138" customWidth="1"/>
    <col min="8201" max="8444" width="9.140625" style="138"/>
    <col min="8445" max="8445" width="7.140625" style="138" customWidth="1"/>
    <col min="8446" max="8446" width="39.42578125" style="138" customWidth="1"/>
    <col min="8447" max="8447" width="8.140625" style="138" customWidth="1"/>
    <col min="8448" max="8448" width="9.85546875" style="138" customWidth="1"/>
    <col min="8449" max="8449" width="12.42578125" style="138" customWidth="1"/>
    <col min="8450" max="8450" width="15.85546875" style="138" customWidth="1"/>
    <col min="8451" max="8455" width="9.140625" style="138"/>
    <col min="8456" max="8456" width="7.140625" style="138" customWidth="1"/>
    <col min="8457" max="8700" width="9.140625" style="138"/>
    <col min="8701" max="8701" width="7.140625" style="138" customWidth="1"/>
    <col min="8702" max="8702" width="39.42578125" style="138" customWidth="1"/>
    <col min="8703" max="8703" width="8.140625" style="138" customWidth="1"/>
    <col min="8704" max="8704" width="9.85546875" style="138" customWidth="1"/>
    <col min="8705" max="8705" width="12.42578125" style="138" customWidth="1"/>
    <col min="8706" max="8706" width="15.85546875" style="138" customWidth="1"/>
    <col min="8707" max="8711" width="9.140625" style="138"/>
    <col min="8712" max="8712" width="7.140625" style="138" customWidth="1"/>
    <col min="8713" max="8956" width="9.140625" style="138"/>
    <col min="8957" max="8957" width="7.140625" style="138" customWidth="1"/>
    <col min="8958" max="8958" width="39.42578125" style="138" customWidth="1"/>
    <col min="8959" max="8959" width="8.140625" style="138" customWidth="1"/>
    <col min="8960" max="8960" width="9.85546875" style="138" customWidth="1"/>
    <col min="8961" max="8961" width="12.42578125" style="138" customWidth="1"/>
    <col min="8962" max="8962" width="15.85546875" style="138" customWidth="1"/>
    <col min="8963" max="8967" width="9.140625" style="138"/>
    <col min="8968" max="8968" width="7.140625" style="138" customWidth="1"/>
    <col min="8969" max="9212" width="9.140625" style="138"/>
    <col min="9213" max="9213" width="7.140625" style="138" customWidth="1"/>
    <col min="9214" max="9214" width="39.42578125" style="138" customWidth="1"/>
    <col min="9215" max="9215" width="8.140625" style="138" customWidth="1"/>
    <col min="9216" max="9216" width="9.85546875" style="138" customWidth="1"/>
    <col min="9217" max="9217" width="12.42578125" style="138" customWidth="1"/>
    <col min="9218" max="9218" width="15.85546875" style="138" customWidth="1"/>
    <col min="9219" max="9223" width="9.140625" style="138"/>
    <col min="9224" max="9224" width="7.140625" style="138" customWidth="1"/>
    <col min="9225" max="9468" width="9.140625" style="138"/>
    <col min="9469" max="9469" width="7.140625" style="138" customWidth="1"/>
    <col min="9470" max="9470" width="39.42578125" style="138" customWidth="1"/>
    <col min="9471" max="9471" width="8.140625" style="138" customWidth="1"/>
    <col min="9472" max="9472" width="9.85546875" style="138" customWidth="1"/>
    <col min="9473" max="9473" width="12.42578125" style="138" customWidth="1"/>
    <col min="9474" max="9474" width="15.85546875" style="138" customWidth="1"/>
    <col min="9475" max="9479" width="9.140625" style="138"/>
    <col min="9480" max="9480" width="7.140625" style="138" customWidth="1"/>
    <col min="9481" max="9724" width="9.140625" style="138"/>
    <col min="9725" max="9725" width="7.140625" style="138" customWidth="1"/>
    <col min="9726" max="9726" width="39.42578125" style="138" customWidth="1"/>
    <col min="9727" max="9727" width="8.140625" style="138" customWidth="1"/>
    <col min="9728" max="9728" width="9.85546875" style="138" customWidth="1"/>
    <col min="9729" max="9729" width="12.42578125" style="138" customWidth="1"/>
    <col min="9730" max="9730" width="15.85546875" style="138" customWidth="1"/>
    <col min="9731" max="9735" width="9.140625" style="138"/>
    <col min="9736" max="9736" width="7.140625" style="138" customWidth="1"/>
    <col min="9737" max="9980" width="9.140625" style="138"/>
    <col min="9981" max="9981" width="7.140625" style="138" customWidth="1"/>
    <col min="9982" max="9982" width="39.42578125" style="138" customWidth="1"/>
    <col min="9983" max="9983" width="8.140625" style="138" customWidth="1"/>
    <col min="9984" max="9984" width="9.85546875" style="138" customWidth="1"/>
    <col min="9985" max="9985" width="12.42578125" style="138" customWidth="1"/>
    <col min="9986" max="9986" width="15.85546875" style="138" customWidth="1"/>
    <col min="9987" max="9991" width="9.140625" style="138"/>
    <col min="9992" max="9992" width="7.140625" style="138" customWidth="1"/>
    <col min="9993" max="10236" width="9.140625" style="138"/>
    <col min="10237" max="10237" width="7.140625" style="138" customWidth="1"/>
    <col min="10238" max="10238" width="39.42578125" style="138" customWidth="1"/>
    <col min="10239" max="10239" width="8.140625" style="138" customWidth="1"/>
    <col min="10240" max="10240" width="9.85546875" style="138" customWidth="1"/>
    <col min="10241" max="10241" width="12.42578125" style="138" customWidth="1"/>
    <col min="10242" max="10242" width="15.85546875" style="138" customWidth="1"/>
    <col min="10243" max="10247" width="9.140625" style="138"/>
    <col min="10248" max="10248" width="7.140625" style="138" customWidth="1"/>
    <col min="10249" max="10492" width="9.140625" style="138"/>
    <col min="10493" max="10493" width="7.140625" style="138" customWidth="1"/>
    <col min="10494" max="10494" width="39.42578125" style="138" customWidth="1"/>
    <col min="10495" max="10495" width="8.140625" style="138" customWidth="1"/>
    <col min="10496" max="10496" width="9.85546875" style="138" customWidth="1"/>
    <col min="10497" max="10497" width="12.42578125" style="138" customWidth="1"/>
    <col min="10498" max="10498" width="15.85546875" style="138" customWidth="1"/>
    <col min="10499" max="10503" width="9.140625" style="138"/>
    <col min="10504" max="10504" width="7.140625" style="138" customWidth="1"/>
    <col min="10505" max="10748" width="9.140625" style="138"/>
    <col min="10749" max="10749" width="7.140625" style="138" customWidth="1"/>
    <col min="10750" max="10750" width="39.42578125" style="138" customWidth="1"/>
    <col min="10751" max="10751" width="8.140625" style="138" customWidth="1"/>
    <col min="10752" max="10752" width="9.85546875" style="138" customWidth="1"/>
    <col min="10753" max="10753" width="12.42578125" style="138" customWidth="1"/>
    <col min="10754" max="10754" width="15.85546875" style="138" customWidth="1"/>
    <col min="10755" max="10759" width="9.140625" style="138"/>
    <col min="10760" max="10760" width="7.140625" style="138" customWidth="1"/>
    <col min="10761" max="11004" width="9.140625" style="138"/>
    <col min="11005" max="11005" width="7.140625" style="138" customWidth="1"/>
    <col min="11006" max="11006" width="39.42578125" style="138" customWidth="1"/>
    <col min="11007" max="11007" width="8.140625" style="138" customWidth="1"/>
    <col min="11008" max="11008" width="9.85546875" style="138" customWidth="1"/>
    <col min="11009" max="11009" width="12.42578125" style="138" customWidth="1"/>
    <col min="11010" max="11010" width="15.85546875" style="138" customWidth="1"/>
    <col min="11011" max="11015" width="9.140625" style="138"/>
    <col min="11016" max="11016" width="7.140625" style="138" customWidth="1"/>
    <col min="11017" max="11260" width="9.140625" style="138"/>
    <col min="11261" max="11261" width="7.140625" style="138" customWidth="1"/>
    <col min="11262" max="11262" width="39.42578125" style="138" customWidth="1"/>
    <col min="11263" max="11263" width="8.140625" style="138" customWidth="1"/>
    <col min="11264" max="11264" width="9.85546875" style="138" customWidth="1"/>
    <col min="11265" max="11265" width="12.42578125" style="138" customWidth="1"/>
    <col min="11266" max="11266" width="15.85546875" style="138" customWidth="1"/>
    <col min="11267" max="11271" width="9.140625" style="138"/>
    <col min="11272" max="11272" width="7.140625" style="138" customWidth="1"/>
    <col min="11273" max="11516" width="9.140625" style="138"/>
    <col min="11517" max="11517" width="7.140625" style="138" customWidth="1"/>
    <col min="11518" max="11518" width="39.42578125" style="138" customWidth="1"/>
    <col min="11519" max="11519" width="8.140625" style="138" customWidth="1"/>
    <col min="11520" max="11520" width="9.85546875" style="138" customWidth="1"/>
    <col min="11521" max="11521" width="12.42578125" style="138" customWidth="1"/>
    <col min="11522" max="11522" width="15.85546875" style="138" customWidth="1"/>
    <col min="11523" max="11527" width="9.140625" style="138"/>
    <col min="11528" max="11528" width="7.140625" style="138" customWidth="1"/>
    <col min="11529" max="11772" width="9.140625" style="138"/>
    <col min="11773" max="11773" width="7.140625" style="138" customWidth="1"/>
    <col min="11774" max="11774" width="39.42578125" style="138" customWidth="1"/>
    <col min="11775" max="11775" width="8.140625" style="138" customWidth="1"/>
    <col min="11776" max="11776" width="9.85546875" style="138" customWidth="1"/>
    <col min="11777" max="11777" width="12.42578125" style="138" customWidth="1"/>
    <col min="11778" max="11778" width="15.85546875" style="138" customWidth="1"/>
    <col min="11779" max="11783" width="9.140625" style="138"/>
    <col min="11784" max="11784" width="7.140625" style="138" customWidth="1"/>
    <col min="11785" max="12028" width="9.140625" style="138"/>
    <col min="12029" max="12029" width="7.140625" style="138" customWidth="1"/>
    <col min="12030" max="12030" width="39.42578125" style="138" customWidth="1"/>
    <col min="12031" max="12031" width="8.140625" style="138" customWidth="1"/>
    <col min="12032" max="12032" width="9.85546875" style="138" customWidth="1"/>
    <col min="12033" max="12033" width="12.42578125" style="138" customWidth="1"/>
    <col min="12034" max="12034" width="15.85546875" style="138" customWidth="1"/>
    <col min="12035" max="12039" width="9.140625" style="138"/>
    <col min="12040" max="12040" width="7.140625" style="138" customWidth="1"/>
    <col min="12041" max="12284" width="9.140625" style="138"/>
    <col min="12285" max="12285" width="7.140625" style="138" customWidth="1"/>
    <col min="12286" max="12286" width="39.42578125" style="138" customWidth="1"/>
    <col min="12287" max="12287" width="8.140625" style="138" customWidth="1"/>
    <col min="12288" max="12288" width="9.85546875" style="138" customWidth="1"/>
    <col min="12289" max="12289" width="12.42578125" style="138" customWidth="1"/>
    <col min="12290" max="12290" width="15.85546875" style="138" customWidth="1"/>
    <col min="12291" max="12295" width="9.140625" style="138"/>
    <col min="12296" max="12296" width="7.140625" style="138" customWidth="1"/>
    <col min="12297" max="12540" width="9.140625" style="138"/>
    <col min="12541" max="12541" width="7.140625" style="138" customWidth="1"/>
    <col min="12542" max="12542" width="39.42578125" style="138" customWidth="1"/>
    <col min="12543" max="12543" width="8.140625" style="138" customWidth="1"/>
    <col min="12544" max="12544" width="9.85546875" style="138" customWidth="1"/>
    <col min="12545" max="12545" width="12.42578125" style="138" customWidth="1"/>
    <col min="12546" max="12546" width="15.85546875" style="138" customWidth="1"/>
    <col min="12547" max="12551" width="9.140625" style="138"/>
    <col min="12552" max="12552" width="7.140625" style="138" customWidth="1"/>
    <col min="12553" max="12796" width="9.140625" style="138"/>
    <col min="12797" max="12797" width="7.140625" style="138" customWidth="1"/>
    <col min="12798" max="12798" width="39.42578125" style="138" customWidth="1"/>
    <col min="12799" max="12799" width="8.140625" style="138" customWidth="1"/>
    <col min="12800" max="12800" width="9.85546875" style="138" customWidth="1"/>
    <col min="12801" max="12801" width="12.42578125" style="138" customWidth="1"/>
    <col min="12802" max="12802" width="15.85546875" style="138" customWidth="1"/>
    <col min="12803" max="12807" width="9.140625" style="138"/>
    <col min="12808" max="12808" width="7.140625" style="138" customWidth="1"/>
    <col min="12809" max="13052" width="9.140625" style="138"/>
    <col min="13053" max="13053" width="7.140625" style="138" customWidth="1"/>
    <col min="13054" max="13054" width="39.42578125" style="138" customWidth="1"/>
    <col min="13055" max="13055" width="8.140625" style="138" customWidth="1"/>
    <col min="13056" max="13056" width="9.85546875" style="138" customWidth="1"/>
    <col min="13057" max="13057" width="12.42578125" style="138" customWidth="1"/>
    <col min="13058" max="13058" width="15.85546875" style="138" customWidth="1"/>
    <col min="13059" max="13063" width="9.140625" style="138"/>
    <col min="13064" max="13064" width="7.140625" style="138" customWidth="1"/>
    <col min="13065" max="13308" width="9.140625" style="138"/>
    <col min="13309" max="13309" width="7.140625" style="138" customWidth="1"/>
    <col min="13310" max="13310" width="39.42578125" style="138" customWidth="1"/>
    <col min="13311" max="13311" width="8.140625" style="138" customWidth="1"/>
    <col min="13312" max="13312" width="9.85546875" style="138" customWidth="1"/>
    <col min="13313" max="13313" width="12.42578125" style="138" customWidth="1"/>
    <col min="13314" max="13314" width="15.85546875" style="138" customWidth="1"/>
    <col min="13315" max="13319" width="9.140625" style="138"/>
    <col min="13320" max="13320" width="7.140625" style="138" customWidth="1"/>
    <col min="13321" max="13564" width="9.140625" style="138"/>
    <col min="13565" max="13565" width="7.140625" style="138" customWidth="1"/>
    <col min="13566" max="13566" width="39.42578125" style="138" customWidth="1"/>
    <col min="13567" max="13567" width="8.140625" style="138" customWidth="1"/>
    <col min="13568" max="13568" width="9.85546875" style="138" customWidth="1"/>
    <col min="13569" max="13569" width="12.42578125" style="138" customWidth="1"/>
    <col min="13570" max="13570" width="15.85546875" style="138" customWidth="1"/>
    <col min="13571" max="13575" width="9.140625" style="138"/>
    <col min="13576" max="13576" width="7.140625" style="138" customWidth="1"/>
    <col min="13577" max="13820" width="9.140625" style="138"/>
    <col min="13821" max="13821" width="7.140625" style="138" customWidth="1"/>
    <col min="13822" max="13822" width="39.42578125" style="138" customWidth="1"/>
    <col min="13823" max="13823" width="8.140625" style="138" customWidth="1"/>
    <col min="13824" max="13824" width="9.85546875" style="138" customWidth="1"/>
    <col min="13825" max="13825" width="12.42578125" style="138" customWidth="1"/>
    <col min="13826" max="13826" width="15.85546875" style="138" customWidth="1"/>
    <col min="13827" max="13831" width="9.140625" style="138"/>
    <col min="13832" max="13832" width="7.140625" style="138" customWidth="1"/>
    <col min="13833" max="14076" width="9.140625" style="138"/>
    <col min="14077" max="14077" width="7.140625" style="138" customWidth="1"/>
    <col min="14078" max="14078" width="39.42578125" style="138" customWidth="1"/>
    <col min="14079" max="14079" width="8.140625" style="138" customWidth="1"/>
    <col min="14080" max="14080" width="9.85546875" style="138" customWidth="1"/>
    <col min="14081" max="14081" width="12.42578125" style="138" customWidth="1"/>
    <col min="14082" max="14082" width="15.85546875" style="138" customWidth="1"/>
    <col min="14083" max="14087" width="9.140625" style="138"/>
    <col min="14088" max="14088" width="7.140625" style="138" customWidth="1"/>
    <col min="14089" max="14332" width="9.140625" style="138"/>
    <col min="14333" max="14333" width="7.140625" style="138" customWidth="1"/>
    <col min="14334" max="14334" width="39.42578125" style="138" customWidth="1"/>
    <col min="14335" max="14335" width="8.140625" style="138" customWidth="1"/>
    <col min="14336" max="14336" width="9.85546875" style="138" customWidth="1"/>
    <col min="14337" max="14337" width="12.42578125" style="138" customWidth="1"/>
    <col min="14338" max="14338" width="15.85546875" style="138" customWidth="1"/>
    <col min="14339" max="14343" width="9.140625" style="138"/>
    <col min="14344" max="14344" width="7.140625" style="138" customWidth="1"/>
    <col min="14345" max="14588" width="9.140625" style="138"/>
    <col min="14589" max="14589" width="7.140625" style="138" customWidth="1"/>
    <col min="14590" max="14590" width="39.42578125" style="138" customWidth="1"/>
    <col min="14591" max="14591" width="8.140625" style="138" customWidth="1"/>
    <col min="14592" max="14592" width="9.85546875" style="138" customWidth="1"/>
    <col min="14593" max="14593" width="12.42578125" style="138" customWidth="1"/>
    <col min="14594" max="14594" width="15.85546875" style="138" customWidth="1"/>
    <col min="14595" max="14599" width="9.140625" style="138"/>
    <col min="14600" max="14600" width="7.140625" style="138" customWidth="1"/>
    <col min="14601" max="14844" width="9.140625" style="138"/>
    <col min="14845" max="14845" width="7.140625" style="138" customWidth="1"/>
    <col min="14846" max="14846" width="39.42578125" style="138" customWidth="1"/>
    <col min="14847" max="14847" width="8.140625" style="138" customWidth="1"/>
    <col min="14848" max="14848" width="9.85546875" style="138" customWidth="1"/>
    <col min="14849" max="14849" width="12.42578125" style="138" customWidth="1"/>
    <col min="14850" max="14850" width="15.85546875" style="138" customWidth="1"/>
    <col min="14851" max="14855" width="9.140625" style="138"/>
    <col min="14856" max="14856" width="7.140625" style="138" customWidth="1"/>
    <col min="14857" max="15100" width="9.140625" style="138"/>
    <col min="15101" max="15101" width="7.140625" style="138" customWidth="1"/>
    <col min="15102" max="15102" width="39.42578125" style="138" customWidth="1"/>
    <col min="15103" max="15103" width="8.140625" style="138" customWidth="1"/>
    <col min="15104" max="15104" width="9.85546875" style="138" customWidth="1"/>
    <col min="15105" max="15105" width="12.42578125" style="138" customWidth="1"/>
    <col min="15106" max="15106" width="15.85546875" style="138" customWidth="1"/>
    <col min="15107" max="15111" width="9.140625" style="138"/>
    <col min="15112" max="15112" width="7.140625" style="138" customWidth="1"/>
    <col min="15113" max="15356" width="9.140625" style="138"/>
    <col min="15357" max="15357" width="7.140625" style="138" customWidth="1"/>
    <col min="15358" max="15358" width="39.42578125" style="138" customWidth="1"/>
    <col min="15359" max="15359" width="8.140625" style="138" customWidth="1"/>
    <col min="15360" max="15360" width="9.85546875" style="138" customWidth="1"/>
    <col min="15361" max="15361" width="12.42578125" style="138" customWidth="1"/>
    <col min="15362" max="15362" width="15.85546875" style="138" customWidth="1"/>
    <col min="15363" max="15367" width="9.140625" style="138"/>
    <col min="15368" max="15368" width="7.140625" style="138" customWidth="1"/>
    <col min="15369" max="15612" width="9.140625" style="138"/>
    <col min="15613" max="15613" width="7.140625" style="138" customWidth="1"/>
    <col min="15614" max="15614" width="39.42578125" style="138" customWidth="1"/>
    <col min="15615" max="15615" width="8.140625" style="138" customWidth="1"/>
    <col min="15616" max="15616" width="9.85546875" style="138" customWidth="1"/>
    <col min="15617" max="15617" width="12.42578125" style="138" customWidth="1"/>
    <col min="15618" max="15618" width="15.85546875" style="138" customWidth="1"/>
    <col min="15619" max="15623" width="9.140625" style="138"/>
    <col min="15624" max="15624" width="7.140625" style="138" customWidth="1"/>
    <col min="15625" max="15868" width="9.140625" style="138"/>
    <col min="15869" max="15869" width="7.140625" style="138" customWidth="1"/>
    <col min="15870" max="15870" width="39.42578125" style="138" customWidth="1"/>
    <col min="15871" max="15871" width="8.140625" style="138" customWidth="1"/>
    <col min="15872" max="15872" width="9.85546875" style="138" customWidth="1"/>
    <col min="15873" max="15873" width="12.42578125" style="138" customWidth="1"/>
    <col min="15874" max="15874" width="15.85546875" style="138" customWidth="1"/>
    <col min="15875" max="15879" width="9.140625" style="138"/>
    <col min="15880" max="15880" width="7.140625" style="138" customWidth="1"/>
    <col min="15881" max="16124" width="9.140625" style="138"/>
    <col min="16125" max="16125" width="7.140625" style="138" customWidth="1"/>
    <col min="16126" max="16126" width="39.42578125" style="138" customWidth="1"/>
    <col min="16127" max="16127" width="8.140625" style="138" customWidth="1"/>
    <col min="16128" max="16128" width="9.85546875" style="138" customWidth="1"/>
    <col min="16129" max="16129" width="12.42578125" style="138" customWidth="1"/>
    <col min="16130" max="16130" width="15.85546875" style="138" customWidth="1"/>
    <col min="16131" max="16135" width="9.140625" style="138"/>
    <col min="16136" max="16136" width="7.140625" style="138" customWidth="1"/>
    <col min="16137" max="16384" width="9.140625" style="138"/>
  </cols>
  <sheetData>
    <row r="1" spans="1:6" s="93" customFormat="1" ht="15.75" x14ac:dyDescent="0.25">
      <c r="A1" s="119" t="s">
        <v>107</v>
      </c>
      <c r="B1" s="120" t="s">
        <v>52</v>
      </c>
      <c r="F1" s="94"/>
    </row>
    <row r="2" spans="1:6" s="114" customFormat="1" ht="12.75" x14ac:dyDescent="0.2">
      <c r="A2" s="121"/>
      <c r="B2" s="122"/>
      <c r="C2" s="123"/>
      <c r="D2" s="123"/>
      <c r="E2" s="123"/>
      <c r="F2" s="124"/>
    </row>
    <row r="3" spans="1:6" s="130" customFormat="1" x14ac:dyDescent="0.25">
      <c r="A3" s="125"/>
      <c r="B3" s="126" t="s">
        <v>32</v>
      </c>
      <c r="C3" s="127"/>
      <c r="D3" s="128"/>
      <c r="E3" s="129"/>
      <c r="F3" s="128"/>
    </row>
    <row r="4" spans="1:6" s="130" customFormat="1" ht="24" x14ac:dyDescent="0.25">
      <c r="A4" s="125"/>
      <c r="B4" s="131" t="s">
        <v>33</v>
      </c>
      <c r="C4" s="127"/>
      <c r="D4" s="128"/>
      <c r="E4" s="129"/>
      <c r="F4" s="128"/>
    </row>
    <row r="5" spans="1:6" s="130" customFormat="1" ht="36" x14ac:dyDescent="0.25">
      <c r="A5" s="125" t="s">
        <v>17</v>
      </c>
      <c r="B5" s="131" t="s">
        <v>53</v>
      </c>
      <c r="C5" s="127"/>
      <c r="D5" s="128"/>
      <c r="E5" s="129"/>
      <c r="F5" s="128"/>
    </row>
    <row r="6" spans="1:6" s="130" customFormat="1" ht="24" x14ac:dyDescent="0.25">
      <c r="A6" s="125" t="s">
        <v>18</v>
      </c>
      <c r="B6" s="131" t="s">
        <v>43</v>
      </c>
      <c r="C6" s="127"/>
      <c r="D6" s="128"/>
      <c r="E6" s="129"/>
      <c r="F6" s="128"/>
    </row>
    <row r="7" spans="1:6" s="130" customFormat="1" ht="24" x14ac:dyDescent="0.25">
      <c r="A7" s="125" t="s">
        <v>27</v>
      </c>
      <c r="B7" s="131" t="s">
        <v>44</v>
      </c>
      <c r="C7" s="127"/>
      <c r="D7" s="128"/>
      <c r="E7" s="129"/>
      <c r="F7" s="128"/>
    </row>
    <row r="8" spans="1:6" s="130" customFormat="1" x14ac:dyDescent="0.25">
      <c r="A8" s="125" t="s">
        <v>28</v>
      </c>
      <c r="B8" s="131" t="s">
        <v>45</v>
      </c>
      <c r="C8" s="127"/>
      <c r="D8" s="128"/>
      <c r="E8" s="129"/>
      <c r="F8" s="128"/>
    </row>
    <row r="9" spans="1:6" s="130" customFormat="1" ht="24" x14ac:dyDescent="0.25">
      <c r="A9" s="125" t="s">
        <v>29</v>
      </c>
      <c r="B9" s="131" t="s">
        <v>46</v>
      </c>
      <c r="C9" s="127"/>
      <c r="D9" s="128"/>
      <c r="E9" s="129"/>
      <c r="F9" s="128"/>
    </row>
    <row r="10" spans="1:6" s="130" customFormat="1" x14ac:dyDescent="0.25">
      <c r="A10" s="125" t="s">
        <v>30</v>
      </c>
      <c r="B10" s="131" t="s">
        <v>47</v>
      </c>
      <c r="C10" s="127"/>
      <c r="D10" s="128"/>
      <c r="E10" s="129"/>
      <c r="F10" s="128"/>
    </row>
    <row r="11" spans="1:6" s="130" customFormat="1" x14ac:dyDescent="0.25">
      <c r="A11" s="125" t="s">
        <v>34</v>
      </c>
      <c r="B11" s="131" t="s">
        <v>48</v>
      </c>
      <c r="C11" s="127"/>
      <c r="D11" s="128"/>
      <c r="E11" s="129"/>
      <c r="F11" s="128"/>
    </row>
    <row r="12" spans="1:6" s="130" customFormat="1" ht="60" x14ac:dyDescent="0.25">
      <c r="A12" s="125" t="s">
        <v>35</v>
      </c>
      <c r="B12" s="131" t="s">
        <v>49</v>
      </c>
      <c r="C12" s="127"/>
      <c r="D12" s="128"/>
      <c r="E12" s="129"/>
      <c r="F12" s="128"/>
    </row>
    <row r="13" spans="1:6" s="130" customFormat="1" ht="24" x14ac:dyDescent="0.25">
      <c r="A13" s="125" t="s">
        <v>36</v>
      </c>
      <c r="B13" s="131" t="s">
        <v>50</v>
      </c>
      <c r="C13" s="127"/>
      <c r="D13" s="128"/>
      <c r="E13" s="129"/>
      <c r="F13" s="128"/>
    </row>
    <row r="14" spans="1:6" s="130" customFormat="1" ht="48" x14ac:dyDescent="0.25">
      <c r="A14" s="125" t="s">
        <v>37</v>
      </c>
      <c r="B14" s="131" t="s">
        <v>51</v>
      </c>
      <c r="C14" s="127"/>
      <c r="D14" s="128"/>
      <c r="E14" s="129"/>
      <c r="F14" s="128"/>
    </row>
    <row r="15" spans="1:6" s="130" customFormat="1" ht="409.5" x14ac:dyDescent="0.25">
      <c r="A15" s="132"/>
      <c r="B15" s="126" t="s">
        <v>38</v>
      </c>
      <c r="C15" s="127"/>
      <c r="D15" s="128"/>
      <c r="E15" s="129"/>
      <c r="F15" s="128"/>
    </row>
    <row r="16" spans="1:6" s="130" customFormat="1" x14ac:dyDescent="0.25">
      <c r="A16" s="132"/>
      <c r="B16" s="126"/>
      <c r="C16" s="127"/>
      <c r="D16" s="128"/>
      <c r="E16" s="129"/>
      <c r="F16" s="128"/>
    </row>
    <row r="17" spans="1:6" s="137" customFormat="1" ht="16.5" thickBot="1" x14ac:dyDescent="0.3">
      <c r="A17" s="133"/>
      <c r="B17" s="134" t="s">
        <v>9</v>
      </c>
      <c r="C17" s="135" t="s">
        <v>10</v>
      </c>
      <c r="D17" s="135" t="s">
        <v>11</v>
      </c>
      <c r="E17" s="135" t="s">
        <v>12</v>
      </c>
      <c r="F17" s="136" t="s">
        <v>13</v>
      </c>
    </row>
    <row r="18" spans="1:6" ht="15.75" thickTop="1" x14ac:dyDescent="0.25"/>
    <row r="19" spans="1:6" ht="125.1" customHeight="1" x14ac:dyDescent="0.3">
      <c r="A19" s="139" t="s">
        <v>17</v>
      </c>
      <c r="B19" s="139" t="s">
        <v>55</v>
      </c>
      <c r="C19" s="86" t="s">
        <v>31</v>
      </c>
      <c r="D19" s="140">
        <v>520</v>
      </c>
      <c r="E19" s="115"/>
      <c r="F19" s="141">
        <f>E19*D19</f>
        <v>0</v>
      </c>
    </row>
    <row r="20" spans="1:6" ht="16.5" x14ac:dyDescent="0.3">
      <c r="A20" s="139"/>
      <c r="B20" s="139"/>
      <c r="C20" s="142"/>
      <c r="D20" s="140"/>
      <c r="E20" s="115"/>
      <c r="F20" s="141"/>
    </row>
    <row r="21" spans="1:6" ht="155.44999999999999" customHeight="1" x14ac:dyDescent="0.3">
      <c r="A21" s="139" t="s">
        <v>18</v>
      </c>
      <c r="B21" s="139" t="s">
        <v>77</v>
      </c>
      <c r="C21" s="86" t="s">
        <v>31</v>
      </c>
      <c r="D21" s="140">
        <v>145</v>
      </c>
      <c r="E21" s="115"/>
      <c r="F21" s="141">
        <f>E21*D21</f>
        <v>0</v>
      </c>
    </row>
    <row r="22" spans="1:6" ht="16.5" x14ac:dyDescent="0.3">
      <c r="A22" s="139"/>
      <c r="B22" s="139"/>
      <c r="C22" s="142"/>
      <c r="D22" s="140"/>
      <c r="E22" s="88"/>
      <c r="F22" s="141"/>
    </row>
    <row r="23" spans="1:6" ht="16.5" x14ac:dyDescent="0.3">
      <c r="A23" s="139"/>
      <c r="B23" s="139"/>
      <c r="C23" s="142"/>
      <c r="D23" s="87"/>
      <c r="E23" s="88"/>
      <c r="F23" s="141"/>
    </row>
    <row r="24" spans="1:6" ht="15.75" thickBot="1" x14ac:dyDescent="0.3"/>
    <row r="25" spans="1:6" s="137" customFormat="1" ht="16.5" thickBot="1" x14ac:dyDescent="0.3">
      <c r="A25" s="143"/>
      <c r="B25" s="144" t="s">
        <v>54</v>
      </c>
      <c r="C25" s="145"/>
      <c r="D25" s="146"/>
      <c r="E25" s="145"/>
      <c r="F25" s="147">
        <f>SUM(F19:F24)</f>
        <v>0</v>
      </c>
    </row>
    <row r="26" spans="1:6" ht="15.75" thickTop="1" x14ac:dyDescent="0.25"/>
  </sheetData>
  <sheetProtection algorithmName="SHA-512" hashValue="vIi1iG/DKKZWry2grsTwocRuRUIt/WUmOrZ7YYryeRYkFjZgYUJyFeTpvbQFMomhONeLj5OkpSOL03anS+Yduw==" saltValue="oZU9dy4ykCsGH+lmnP7jpw==" spinCount="100000" sheet="1" objects="1" scenarios="1" selectLockedCells="1"/>
  <phoneticPr fontId="46" type="noConversion"/>
  <conditionalFormatting sqref="F2:F17">
    <cfRule type="cellIs" dxfId="0" priority="1" stopIfTrue="1" operator="equal">
      <formula>0</formula>
    </cfRule>
  </conditionalFormatting>
  <pageMargins left="0.7" right="0.7" top="0.75" bottom="0.75" header="0.3" footer="0.3"/>
  <pageSetup paperSize="9" scale="99" orientation="portrait" r:id="rId1"/>
  <rowBreaks count="1" manualBreakCount="1">
    <brk id="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1"/>
  <sheetViews>
    <sheetView view="pageBreakPreview" zoomScaleNormal="100" zoomScaleSheetLayoutView="100" workbookViewId="0">
      <selection activeCell="E5" sqref="E5"/>
    </sheetView>
  </sheetViews>
  <sheetFormatPr defaultColWidth="9.140625" defaultRowHeight="15.75" x14ac:dyDescent="0.25"/>
  <cols>
    <col min="1" max="1" width="7.140625" style="98" customWidth="1"/>
    <col min="2" max="2" width="39.42578125" style="93" customWidth="1"/>
    <col min="3" max="3" width="8.140625" style="93" customWidth="1"/>
    <col min="4" max="4" width="10.85546875" style="93" customWidth="1"/>
    <col min="5" max="5" width="13" style="93" customWidth="1"/>
    <col min="6" max="6" width="14.85546875" style="94" customWidth="1"/>
    <col min="7" max="16384" width="9.140625" style="93"/>
  </cols>
  <sheetData>
    <row r="1" spans="1:6" x14ac:dyDescent="0.25">
      <c r="A1" s="119" t="s">
        <v>56</v>
      </c>
      <c r="B1" s="137" t="s">
        <v>68</v>
      </c>
    </row>
    <row r="2" spans="1:6" s="130" customFormat="1" ht="15" x14ac:dyDescent="0.25">
      <c r="A2" s="132"/>
      <c r="B2" s="131"/>
      <c r="C2" s="148"/>
      <c r="D2" s="149"/>
      <c r="E2" s="129"/>
      <c r="F2" s="149"/>
    </row>
    <row r="3" spans="1:6" s="137" customFormat="1" ht="16.5" thickBot="1" x14ac:dyDescent="0.3">
      <c r="A3" s="133"/>
      <c r="B3" s="134" t="s">
        <v>9</v>
      </c>
      <c r="C3" s="135" t="s">
        <v>10</v>
      </c>
      <c r="D3" s="135" t="s">
        <v>11</v>
      </c>
      <c r="E3" s="135" t="s">
        <v>12</v>
      </c>
      <c r="F3" s="136" t="s">
        <v>13</v>
      </c>
    </row>
    <row r="4" spans="1:6" ht="16.5" thickTop="1" x14ac:dyDescent="0.25"/>
    <row r="5" spans="1:6" ht="39.75" customHeight="1" x14ac:dyDescent="0.25">
      <c r="A5" s="84" t="s">
        <v>17</v>
      </c>
      <c r="B5" s="150" t="s">
        <v>70</v>
      </c>
      <c r="C5" s="86" t="s">
        <v>71</v>
      </c>
      <c r="D5" s="87">
        <v>1</v>
      </c>
      <c r="E5" s="115"/>
      <c r="F5" s="89">
        <f>E5*D5</f>
        <v>0</v>
      </c>
    </row>
    <row r="6" spans="1:6" x14ac:dyDescent="0.25">
      <c r="A6" s="84"/>
      <c r="B6" s="150"/>
      <c r="C6" s="86"/>
      <c r="D6" s="87"/>
      <c r="E6" s="115"/>
      <c r="F6" s="89"/>
    </row>
    <row r="7" spans="1:6" ht="51" customHeight="1" x14ac:dyDescent="0.25">
      <c r="A7" s="84" t="s">
        <v>18</v>
      </c>
      <c r="B7" s="150" t="s">
        <v>101</v>
      </c>
      <c r="C7" s="86" t="s">
        <v>14</v>
      </c>
      <c r="D7" s="87">
        <v>1</v>
      </c>
      <c r="E7" s="115"/>
      <c r="F7" s="89">
        <f>E7*D7</f>
        <v>0</v>
      </c>
    </row>
    <row r="8" spans="1:6" x14ac:dyDescent="0.25">
      <c r="A8" s="84"/>
      <c r="B8" s="150"/>
      <c r="C8" s="86"/>
      <c r="D8" s="87"/>
      <c r="E8" s="88"/>
      <c r="F8" s="89"/>
    </row>
    <row r="9" spans="1:6" x14ac:dyDescent="0.25">
      <c r="B9" s="151"/>
    </row>
    <row r="10" spans="1:6" s="137" customFormat="1" ht="16.5" thickBot="1" x14ac:dyDescent="0.3">
      <c r="A10" s="102"/>
      <c r="B10" s="152" t="s">
        <v>105</v>
      </c>
      <c r="C10" s="104"/>
      <c r="D10" s="105"/>
      <c r="E10" s="106"/>
      <c r="F10" s="153">
        <f>F5+F7</f>
        <v>0</v>
      </c>
    </row>
    <row r="11" spans="1:6" x14ac:dyDescent="0.25">
      <c r="F11" s="93"/>
    </row>
  </sheetData>
  <sheetProtection algorithmName="SHA-512" hashValue="nob8qAk7uCtRLMrX4YFPu/G1xajRebNGVWViRmUjL23PXpnFx18/hj2ii/FW7laXyTnYHBuF9Wg9qVfMQKzONQ==" saltValue="79nuy6pnar5lsV3iUyggQg==" spinCount="100000" sheet="1" selectLockedCells="1"/>
  <phoneticPr fontId="46" type="noConversion"/>
  <pageMargins left="0.78740157480314965" right="0.39370078740157483" top="0.98425196850393704" bottom="0.98425196850393704" header="0.51181102362204722" footer="0.51181102362204722"/>
  <pageSetup paperSize="9" scale="71" firstPageNumber="0" orientation="portrait" horizontalDpi="300" verticalDpi="300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CABEF-4550-4C1C-B3EC-2AA2487A0142}">
  <dimension ref="A1:F24"/>
  <sheetViews>
    <sheetView view="pageBreakPreview" zoomScaleNormal="100" zoomScaleSheetLayoutView="100" workbookViewId="0">
      <selection activeCell="E12" sqref="E12"/>
    </sheetView>
  </sheetViews>
  <sheetFormatPr defaultRowHeight="15" x14ac:dyDescent="0.25"/>
  <cols>
    <col min="1" max="1" width="9.140625" style="138"/>
    <col min="2" max="2" width="36.140625" style="138" customWidth="1"/>
    <col min="3" max="5" width="9.140625" style="138"/>
    <col min="6" max="6" width="11.7109375" style="138" customWidth="1"/>
    <col min="7" max="16384" width="9.140625" style="138"/>
  </cols>
  <sheetData>
    <row r="1" spans="1:6" x14ac:dyDescent="0.25">
      <c r="A1" s="154" t="s">
        <v>79</v>
      </c>
      <c r="B1" s="154" t="s">
        <v>80</v>
      </c>
    </row>
    <row r="2" spans="1:6" s="130" customFormat="1" x14ac:dyDescent="0.25">
      <c r="A2" s="132"/>
      <c r="B2" s="131"/>
      <c r="C2" s="148"/>
      <c r="D2" s="149"/>
      <c r="E2" s="129"/>
      <c r="F2" s="149"/>
    </row>
    <row r="3" spans="1:6" s="137" customFormat="1" ht="16.5" thickBot="1" x14ac:dyDescent="0.3">
      <c r="A3" s="133"/>
      <c r="B3" s="134" t="s">
        <v>9</v>
      </c>
      <c r="C3" s="135" t="s">
        <v>10</v>
      </c>
      <c r="D3" s="135" t="s">
        <v>11</v>
      </c>
      <c r="E3" s="135" t="s">
        <v>12</v>
      </c>
      <c r="F3" s="136" t="s">
        <v>13</v>
      </c>
    </row>
    <row r="4" spans="1:6" s="93" customFormat="1" ht="16.5" thickTop="1" x14ac:dyDescent="0.25">
      <c r="A4" s="98"/>
      <c r="F4" s="94"/>
    </row>
    <row r="5" spans="1:6" x14ac:dyDescent="0.25">
      <c r="A5" s="138" t="s">
        <v>17</v>
      </c>
      <c r="B5" s="155" t="s">
        <v>84</v>
      </c>
      <c r="C5" s="156"/>
      <c r="D5" s="157"/>
      <c r="E5" s="158"/>
      <c r="F5" s="159"/>
    </row>
    <row r="6" spans="1:6" x14ac:dyDescent="0.25">
      <c r="B6" s="155" t="s">
        <v>85</v>
      </c>
      <c r="C6" s="156"/>
      <c r="D6" s="157"/>
      <c r="E6" s="158"/>
      <c r="F6" s="159"/>
    </row>
    <row r="7" spans="1:6" x14ac:dyDescent="0.25">
      <c r="B7" s="155" t="s">
        <v>86</v>
      </c>
      <c r="C7" s="160"/>
      <c r="D7" s="157"/>
      <c r="E7" s="158"/>
      <c r="F7" s="159"/>
    </row>
    <row r="8" spans="1:6" ht="24" x14ac:dyDescent="0.25">
      <c r="B8" s="155" t="s">
        <v>87</v>
      </c>
      <c r="C8" s="161"/>
      <c r="D8" s="157"/>
      <c r="E8" s="162"/>
      <c r="F8" s="163"/>
    </row>
    <row r="9" spans="1:6" ht="24" x14ac:dyDescent="0.25">
      <c r="B9" s="155" t="s">
        <v>88</v>
      </c>
      <c r="C9" s="164"/>
      <c r="D9" s="157"/>
      <c r="E9" s="65"/>
      <c r="F9" s="165"/>
    </row>
    <row r="10" spans="1:6" x14ac:dyDescent="0.25">
      <c r="B10" s="155" t="s">
        <v>89</v>
      </c>
      <c r="C10" s="164" t="s">
        <v>90</v>
      </c>
      <c r="D10" s="157">
        <v>4</v>
      </c>
      <c r="E10" s="72"/>
      <c r="F10" s="166">
        <f>E10*D10</f>
        <v>0</v>
      </c>
    </row>
    <row r="11" spans="1:6" x14ac:dyDescent="0.25">
      <c r="E11" s="175"/>
      <c r="F11" s="167"/>
    </row>
    <row r="12" spans="1:6" x14ac:dyDescent="0.25">
      <c r="A12" s="138" t="s">
        <v>18</v>
      </c>
      <c r="B12" s="155" t="s">
        <v>91</v>
      </c>
      <c r="C12" s="160"/>
      <c r="D12" s="157"/>
      <c r="E12" s="72"/>
      <c r="F12" s="168"/>
    </row>
    <row r="13" spans="1:6" ht="24" x14ac:dyDescent="0.25">
      <c r="B13" s="155" t="s">
        <v>92</v>
      </c>
      <c r="C13" s="169"/>
      <c r="D13" s="157"/>
      <c r="E13" s="72"/>
      <c r="F13" s="170"/>
    </row>
    <row r="14" spans="1:6" x14ac:dyDescent="0.25">
      <c r="B14" s="155" t="s">
        <v>93</v>
      </c>
      <c r="C14" s="160"/>
      <c r="D14" s="157"/>
      <c r="E14" s="72"/>
      <c r="F14" s="168"/>
    </row>
    <row r="15" spans="1:6" x14ac:dyDescent="0.25">
      <c r="B15" s="155" t="s">
        <v>94</v>
      </c>
      <c r="C15" s="160"/>
      <c r="D15" s="157"/>
      <c r="E15" s="72"/>
      <c r="F15" s="168"/>
    </row>
    <row r="16" spans="1:6" ht="24" x14ac:dyDescent="0.25">
      <c r="B16" s="155" t="s">
        <v>95</v>
      </c>
      <c r="C16" s="160"/>
      <c r="D16" s="157"/>
      <c r="E16" s="72"/>
      <c r="F16" s="168"/>
    </row>
    <row r="17" spans="1:6" x14ac:dyDescent="0.25">
      <c r="B17" s="155" t="s">
        <v>96</v>
      </c>
      <c r="C17" s="171"/>
      <c r="D17" s="172"/>
      <c r="E17" s="72"/>
      <c r="F17" s="173"/>
    </row>
    <row r="18" spans="1:6" x14ac:dyDescent="0.25">
      <c r="B18" s="155"/>
      <c r="C18" s="169" t="s">
        <v>90</v>
      </c>
      <c r="D18" s="157">
        <v>2</v>
      </c>
      <c r="E18" s="72"/>
      <c r="F18" s="166">
        <f>E18*D18</f>
        <v>0</v>
      </c>
    </row>
    <row r="19" spans="1:6" x14ac:dyDescent="0.25">
      <c r="E19" s="175"/>
      <c r="F19" s="167"/>
    </row>
    <row r="20" spans="1:6" x14ac:dyDescent="0.25">
      <c r="A20" s="138" t="s">
        <v>19</v>
      </c>
      <c r="B20" s="155" t="s">
        <v>97</v>
      </c>
      <c r="C20" s="169" t="s">
        <v>14</v>
      </c>
      <c r="D20" s="157">
        <v>4</v>
      </c>
      <c r="E20" s="72"/>
      <c r="F20" s="166">
        <f>E20*D20</f>
        <v>0</v>
      </c>
    </row>
    <row r="21" spans="1:6" x14ac:dyDescent="0.25">
      <c r="B21" s="155"/>
      <c r="C21" s="164"/>
      <c r="D21" s="157"/>
      <c r="E21" s="72"/>
      <c r="F21" s="166"/>
    </row>
    <row r="22" spans="1:6" x14ac:dyDescent="0.25">
      <c r="A22" s="138" t="s">
        <v>21</v>
      </c>
      <c r="B22" s="155" t="s">
        <v>98</v>
      </c>
      <c r="C22" s="169" t="s">
        <v>14</v>
      </c>
      <c r="D22" s="157">
        <v>4</v>
      </c>
      <c r="E22" s="72"/>
      <c r="F22" s="166">
        <f>E22*D22</f>
        <v>0</v>
      </c>
    </row>
    <row r="23" spans="1:6" x14ac:dyDescent="0.25">
      <c r="F23" s="174"/>
    </row>
    <row r="24" spans="1:6" ht="16.5" thickBot="1" x14ac:dyDescent="0.3">
      <c r="A24" s="102"/>
      <c r="B24" s="152" t="s">
        <v>106</v>
      </c>
      <c r="C24" s="104"/>
      <c r="D24" s="105"/>
      <c r="E24" s="106"/>
      <c r="F24" s="153">
        <f>SUM(F10:F22)</f>
        <v>0</v>
      </c>
    </row>
  </sheetData>
  <sheetProtection algorithmName="SHA-512" hashValue="9m8J4h3Z42JqznfiBm4G2euQtOv9BJQK9uDlzzXkzu+SFTiFgOLark0sK3njzz0ylPBLNSRylI1ZxKyWeDmy4A==" saltValue="tq0xQqSUIorLNmtRuHaNwg==" spinCount="100000" sheet="1" objects="1" scenarios="1" select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7</vt:i4>
      </vt:variant>
    </vt:vector>
  </HeadingPairs>
  <TitlesOfParts>
    <vt:vector size="13" baseType="lpstr">
      <vt:lpstr>Rekapitulacija</vt:lpstr>
      <vt:lpstr>A|Rušitvena dela</vt:lpstr>
      <vt:lpstr>B| Razna obrtniška dela</vt:lpstr>
      <vt:lpstr>B|Slikopleskarska dela</vt:lpstr>
      <vt:lpstr>C|Elektroinstalacije</vt:lpstr>
      <vt:lpstr>D|Strojne instalacije</vt:lpstr>
      <vt:lpstr>'A|Rušitvena dela'!Excel_BuiltIn_Print_Area_3_1</vt:lpstr>
      <vt:lpstr>'B| Razna obrtniška dela'!Excel_BuiltIn_Print_Area_3_1</vt:lpstr>
      <vt:lpstr>'C|Elektroinstalacije'!Excel_BuiltIn_Print_Area_3_1</vt:lpstr>
      <vt:lpstr>'A|Rušitvena dela'!Področje_tiskanja</vt:lpstr>
      <vt:lpstr>'B| Razna obrtniška dela'!Področje_tiskanja</vt:lpstr>
      <vt:lpstr>'C|Elektroinstalacije'!Področje_tiskanja</vt:lpstr>
      <vt:lpstr>Rekapitulacija!Področje_tiskanja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 pi</dc:creator>
  <cp:lastModifiedBy>Špela Navotnik</cp:lastModifiedBy>
  <cp:lastPrinted>2026-06-16T12:08:29Z</cp:lastPrinted>
  <dcterms:created xsi:type="dcterms:W3CDTF">2011-09-10T16:03:06Z</dcterms:created>
  <dcterms:modified xsi:type="dcterms:W3CDTF">2026-06-16T12:10:30Z</dcterms:modified>
</cp:coreProperties>
</file>